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setevja\Богдан Д.А\на сайт\рейтинг 2021-2022\"/>
    </mc:Choice>
  </mc:AlternateContent>
  <bookViews>
    <workbookView xWindow="0" yWindow="0" windowWidth="21570" windowHeight="8160" tabRatio="666" activeTab="3"/>
  </bookViews>
  <sheets>
    <sheet name="ГДД-120, Гдд-121, ГДД-121к" sheetId="1" r:id="rId1"/>
    <sheet name="БОД-120,121" sheetId="11" r:id="rId2"/>
    <sheet name="МХД-121" sheetId="12" r:id="rId3"/>
    <sheet name="ЕД-120,121" sheetId="14" r:id="rId4"/>
    <sheet name="Додаток 6" sheetId="9" r:id="rId5"/>
    <sheet name="Додаток 7" sheetId="10" r:id="rId6"/>
  </sheets>
  <calcPr calcId="152511"/>
</workbook>
</file>

<file path=xl/calcChain.xml><?xml version="1.0" encoding="utf-8"?>
<calcChain xmlns="http://schemas.openxmlformats.org/spreadsheetml/2006/main">
  <c r="J17" i="11" l="1"/>
  <c r="K17" i="11"/>
  <c r="J27" i="1"/>
  <c r="K27" i="1"/>
  <c r="J21" i="1"/>
  <c r="K21" i="1"/>
  <c r="J24" i="1"/>
  <c r="K24" i="1"/>
  <c r="J15" i="1"/>
  <c r="K15" i="1"/>
  <c r="J20" i="1"/>
  <c r="K20" i="1"/>
  <c r="J22" i="1"/>
  <c r="K22" i="1"/>
  <c r="J31" i="11"/>
  <c r="K31" i="11"/>
  <c r="J14" i="11"/>
  <c r="K14" i="11"/>
  <c r="J12" i="11"/>
  <c r="K12" i="11"/>
  <c r="J29" i="11"/>
  <c r="K29" i="11"/>
  <c r="J21" i="11"/>
  <c r="K21" i="11"/>
  <c r="J20" i="12"/>
  <c r="K20" i="12"/>
  <c r="J19" i="12"/>
  <c r="K19" i="12"/>
  <c r="J18" i="12"/>
  <c r="K18" i="12"/>
  <c r="J17" i="12"/>
  <c r="K17" i="12"/>
  <c r="J16" i="12"/>
  <c r="K16" i="12"/>
  <c r="A16" i="12"/>
  <c r="J15" i="12"/>
  <c r="K15" i="12"/>
  <c r="J50" i="14"/>
  <c r="K50" i="14"/>
  <c r="J47" i="14"/>
  <c r="K47" i="14"/>
  <c r="J51" i="14"/>
  <c r="K51" i="14"/>
  <c r="J16" i="14"/>
  <c r="K16" i="14"/>
  <c r="J29" i="14"/>
  <c r="K29" i="14"/>
  <c r="J37" i="14"/>
  <c r="K37" i="14"/>
  <c r="J32" i="14"/>
  <c r="K32" i="14"/>
  <c r="J35" i="14"/>
  <c r="K35" i="14"/>
  <c r="J12" i="14"/>
  <c r="K12" i="14"/>
  <c r="J13" i="14"/>
  <c r="K13" i="14"/>
  <c r="J28" i="14"/>
  <c r="K28" i="14"/>
  <c r="J15" i="14"/>
  <c r="K15" i="14"/>
  <c r="J38" i="14"/>
  <c r="K38" i="14"/>
  <c r="J21" i="14"/>
  <c r="K21" i="14"/>
  <c r="J25" i="14"/>
  <c r="K25" i="14"/>
  <c r="J22" i="14"/>
  <c r="K22" i="14"/>
  <c r="J20" i="14"/>
  <c r="K20" i="14"/>
  <c r="J12" i="12"/>
  <c r="K12" i="12"/>
  <c r="J23" i="12"/>
  <c r="K23" i="12"/>
  <c r="J24" i="12"/>
  <c r="K24" i="12"/>
  <c r="A24" i="12"/>
  <c r="J14" i="12"/>
  <c r="K14" i="12"/>
  <c r="J26" i="12"/>
  <c r="K26" i="12"/>
  <c r="J16" i="11"/>
  <c r="K16" i="11"/>
  <c r="J28" i="11"/>
  <c r="J30" i="11"/>
  <c r="K30" i="11"/>
  <c r="K28" i="11"/>
  <c r="J29" i="1"/>
  <c r="K29" i="1"/>
  <c r="J12" i="1"/>
  <c r="K12" i="1"/>
  <c r="J19" i="1"/>
  <c r="K19" i="1"/>
  <c r="J17" i="1"/>
  <c r="K17" i="1"/>
  <c r="J23" i="1"/>
  <c r="K23" i="1"/>
  <c r="J32" i="1"/>
  <c r="K32" i="1"/>
  <c r="J30" i="1"/>
  <c r="K30" i="1"/>
  <c r="J31" i="1"/>
  <c r="K31" i="1"/>
  <c r="J34" i="1"/>
  <c r="K34" i="1"/>
  <c r="J33" i="1"/>
  <c r="K33" i="1"/>
  <c r="J16" i="1"/>
  <c r="K16" i="1"/>
  <c r="J35" i="1"/>
  <c r="K35" i="1"/>
  <c r="C40" i="12"/>
  <c r="J23" i="11"/>
  <c r="J20" i="11"/>
  <c r="K20" i="11"/>
  <c r="J15" i="11"/>
  <c r="K15" i="11"/>
  <c r="J25" i="11"/>
  <c r="K25" i="11"/>
  <c r="J27" i="11"/>
  <c r="K27" i="11"/>
  <c r="J22" i="11"/>
  <c r="J26" i="11"/>
  <c r="K26" i="11"/>
  <c r="J18" i="1"/>
  <c r="K18" i="1"/>
  <c r="J26" i="1"/>
  <c r="K26" i="1"/>
  <c r="J13" i="1"/>
  <c r="K13" i="1"/>
  <c r="J48" i="14"/>
  <c r="K48" i="14"/>
  <c r="J49" i="14"/>
  <c r="K49" i="14"/>
  <c r="J24" i="14"/>
  <c r="K24" i="14"/>
  <c r="J33" i="14"/>
  <c r="K33" i="14"/>
  <c r="J30" i="14"/>
  <c r="K30" i="14"/>
  <c r="J43" i="14"/>
  <c r="K43" i="14"/>
  <c r="J45" i="14"/>
  <c r="K45" i="14"/>
  <c r="J17" i="14"/>
  <c r="K17" i="14"/>
  <c r="J31" i="14"/>
  <c r="K31" i="14"/>
  <c r="J14" i="14"/>
  <c r="K14" i="14"/>
  <c r="J53" i="14"/>
  <c r="K53" i="14"/>
  <c r="J42" i="14"/>
  <c r="K42" i="14"/>
  <c r="J23" i="14"/>
  <c r="K23" i="14"/>
  <c r="J18" i="14"/>
  <c r="K18" i="14"/>
  <c r="J40" i="14"/>
  <c r="K40" i="14"/>
  <c r="J26" i="14"/>
  <c r="K26" i="14"/>
  <c r="J19" i="14"/>
  <c r="K19" i="14"/>
  <c r="J52" i="14"/>
  <c r="K52" i="14"/>
  <c r="J44" i="14"/>
  <c r="K44" i="14"/>
  <c r="J41" i="14"/>
  <c r="K41" i="14"/>
  <c r="J39" i="14"/>
  <c r="K39" i="14"/>
  <c r="J34" i="14"/>
  <c r="K34" i="14"/>
  <c r="J46" i="14"/>
  <c r="K46" i="14"/>
  <c r="J36" i="14"/>
  <c r="K36" i="14"/>
  <c r="J27" i="14"/>
  <c r="K27" i="14"/>
  <c r="J22" i="12"/>
  <c r="K22" i="12"/>
  <c r="J21" i="12"/>
  <c r="K21" i="12"/>
  <c r="A21" i="12"/>
  <c r="J13" i="12"/>
  <c r="K13" i="12"/>
  <c r="A13" i="12"/>
  <c r="J25" i="12"/>
  <c r="K25" i="12"/>
  <c r="A25" i="12"/>
  <c r="J19" i="11"/>
  <c r="K19" i="11"/>
  <c r="J13" i="11"/>
  <c r="K13" i="11"/>
  <c r="J24" i="11"/>
  <c r="K24" i="11"/>
  <c r="J18" i="11"/>
  <c r="K18" i="11"/>
  <c r="J25" i="1"/>
  <c r="K25" i="1"/>
  <c r="J28" i="1"/>
  <c r="K28" i="1"/>
  <c r="J14" i="1"/>
  <c r="K14" i="1"/>
  <c r="K23" i="11"/>
  <c r="K22" i="11"/>
  <c r="A18" i="12"/>
  <c r="A20" i="12"/>
  <c r="A15" i="12"/>
  <c r="A12" i="12"/>
  <c r="A26" i="12"/>
  <c r="A23" i="12"/>
  <c r="A14" i="12"/>
  <c r="A22" i="12"/>
  <c r="A17" i="12"/>
  <c r="A19" i="12"/>
  <c r="A28" i="1"/>
  <c r="A19" i="1"/>
  <c r="A29" i="1"/>
  <c r="A22" i="1"/>
  <c r="A24" i="1"/>
  <c r="A27" i="1"/>
  <c r="A14" i="1"/>
  <c r="A20" i="1"/>
  <c r="A13" i="1"/>
  <c r="A18" i="1"/>
  <c r="A21" i="1"/>
  <c r="A31" i="1"/>
  <c r="A12" i="1"/>
  <c r="A23" i="1"/>
  <c r="A15" i="1"/>
  <c r="A30" i="1"/>
  <c r="A25" i="1"/>
  <c r="A26" i="1"/>
  <c r="A17" i="1"/>
  <c r="A35" i="1"/>
  <c r="A16" i="1"/>
  <c r="A33" i="1"/>
  <c r="A34" i="1"/>
  <c r="A32" i="1"/>
  <c r="A17" i="11"/>
  <c r="A12" i="11"/>
  <c r="A23" i="11"/>
  <c r="A24" i="11"/>
  <c r="A19" i="11"/>
  <c r="A22" i="11"/>
  <c r="A18" i="11"/>
  <c r="A26" i="11"/>
  <c r="A30" i="11"/>
  <c r="A25" i="11"/>
  <c r="A15" i="11"/>
  <c r="A16" i="11"/>
  <c r="A20" i="11"/>
  <c r="A29" i="11"/>
  <c r="A27" i="11"/>
  <c r="A21" i="11"/>
  <c r="A14" i="11"/>
  <c r="A31" i="11"/>
  <c r="A13" i="11"/>
  <c r="A28" i="11"/>
  <c r="A27" i="14"/>
  <c r="A46" i="14"/>
  <c r="A39" i="14"/>
  <c r="A44" i="14"/>
  <c r="A19" i="14"/>
  <c r="A40" i="14"/>
  <c r="A23" i="14"/>
  <c r="A53" i="14"/>
  <c r="A31" i="14"/>
  <c r="A45" i="14"/>
  <c r="A30" i="14"/>
  <c r="A24" i="14"/>
  <c r="A48" i="14"/>
  <c r="A25" i="14"/>
  <c r="A21" i="14"/>
  <c r="A15" i="14"/>
  <c r="A12" i="14"/>
  <c r="A35" i="14"/>
  <c r="A32" i="14"/>
  <c r="A51" i="14"/>
  <c r="A47" i="14"/>
  <c r="A50" i="14"/>
  <c r="A36" i="14"/>
  <c r="A34" i="14"/>
  <c r="A41" i="14"/>
  <c r="A52" i="14"/>
  <c r="A26" i="14"/>
  <c r="A18" i="14"/>
  <c r="A42" i="14"/>
  <c r="A14" i="14"/>
  <c r="A37" i="14"/>
  <c r="A16" i="14"/>
  <c r="A22" i="14"/>
  <c r="A38" i="14"/>
  <c r="A13" i="14"/>
  <c r="A20" i="14"/>
  <c r="A28" i="14"/>
  <c r="A29" i="14"/>
  <c r="A17" i="14"/>
  <c r="A43" i="14"/>
  <c r="A33" i="14"/>
  <c r="A49" i="14"/>
</calcChain>
</file>

<file path=xl/sharedStrings.xml><?xml version="1.0" encoding="utf-8"?>
<sst xmlns="http://schemas.openxmlformats.org/spreadsheetml/2006/main" count="435" uniqueCount="210">
  <si>
    <t>(формується завідувачем відділення та передається на розгляд стипендіальної комісії не пізніше 5 днів після закінчення семестрового контролю)</t>
  </si>
  <si>
    <t>Місце у рейтингу</t>
  </si>
  <si>
    <t>Прізвище, ім'я, по-батькові</t>
  </si>
  <si>
    <t>Академічна група</t>
  </si>
  <si>
    <t>Складова успішності середнього балу</t>
  </si>
  <si>
    <t>участь у громадському житті</t>
  </si>
  <si>
    <t>спортивна діяльність</t>
  </si>
  <si>
    <t>Примітки (соціальні пільги* тощо)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</si>
  <si>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</si>
  <si>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</si>
  <si>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</si>
  <si>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</si>
  <si>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</si>
  <si>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</si>
  <si>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</si>
  <si>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</si>
  <si>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</si>
  <si>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</si>
  <si>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Відділення ___________________________________________________________________________________________________________</t>
  </si>
  <si>
    <t>* - вказується соціальна категорія та документ, який підтверджує пільги</t>
  </si>
  <si>
    <t>№ п/п</t>
  </si>
  <si>
    <t>Додаткові бали до формування рейтингу студентів</t>
  </si>
  <si>
    <t>Вид діяльності</t>
  </si>
  <si>
    <t>Кількість балів</t>
  </si>
  <si>
    <t>За п'ятибаль-ною системою</t>
  </si>
  <si>
    <r>
      <t>науково-технічна (творча активність</t>
    </r>
    <r>
      <rPr>
        <sz val="12"/>
        <rFont val="Times New Roman"/>
        <family val="1"/>
        <charset val="204"/>
      </rPr>
      <t>)</t>
    </r>
  </si>
  <si>
    <t>Переможець (призер) обласних конкурсів, олімпіад</t>
  </si>
  <si>
    <t>наукова</t>
  </si>
  <si>
    <t>Публікація статті в українських часописах</t>
  </si>
  <si>
    <t>Доповідь на всеукраїнській науковій конференції (з публікацією тез)</t>
  </si>
  <si>
    <t>Виконання науково-дослідних робіт, творчо-пошукових робіт</t>
  </si>
  <si>
    <t>Староста або заступник старости академічної групи (за умови сумлінного виконання обов’язків)</t>
  </si>
  <si>
    <t>Староста студентського гуртожитку (за умови сумлінного виконання обов’язків та подання коменданта)</t>
  </si>
  <si>
    <t>Голова студентського самоврядування (за умови сумлінного виконання обов’язків)</t>
  </si>
  <si>
    <t>Член студентського самоврядування (за умови сумлінного виконання обов’язків)</t>
  </si>
  <si>
    <t>Активна участь у культурно-масовій роботі</t>
  </si>
  <si>
    <t>спортивній діяльності</t>
  </si>
  <si>
    <t xml:space="preserve">Переможець (призер) міжнародних змагань </t>
  </si>
  <si>
    <t xml:space="preserve">Переможець (призер) всеукраїнських змагань </t>
  </si>
  <si>
    <t xml:space="preserve">Переможець (призер) обласних змагань </t>
  </si>
  <si>
    <t>1.1</t>
  </si>
  <si>
    <t>1.2</t>
  </si>
  <si>
    <t>1.3</t>
  </si>
  <si>
    <t>1.4</t>
  </si>
  <si>
    <t>2.1</t>
  </si>
  <si>
    <t>2.2</t>
  </si>
  <si>
    <t>2.3</t>
  </si>
  <si>
    <t>3.1</t>
  </si>
  <si>
    <t>3.2</t>
  </si>
  <si>
    <t>3.3</t>
  </si>
  <si>
    <t>3.4</t>
  </si>
  <si>
    <t>3.5</t>
  </si>
  <si>
    <t>4.1</t>
  </si>
  <si>
    <t>4.2</t>
  </si>
  <si>
    <t>4.3</t>
  </si>
  <si>
    <t>Переможець (призер) міжнародних конкурсів студентських наукових робіт, олімпіад, конкурсів за фахом, творчих конкурсів</t>
  </si>
  <si>
    <t>Переможець (призер) всеукраїнських конкурсів студентських наукових робіт, олімпіад, конкурсів за фахом, творчих конкурсів</t>
  </si>
  <si>
    <t>Переможець (призер) конкурсів КНУТД студентських наукових робіт, олімпіад, конкурсів за фахом, творчих конкурсів</t>
  </si>
  <si>
    <t>переможець 0,13                призер 0,1</t>
  </si>
  <si>
    <t>переможець 0,1               призер 0,05</t>
  </si>
  <si>
    <t>Штрафні санкції до формування рейтингу студентів</t>
  </si>
  <si>
    <t>Кількість балів (- від загальної кількості балів за навчання)</t>
  </si>
  <si>
    <t>Порушення правил проживання у гуртожитку (згідно з Договором на проживання)</t>
  </si>
  <si>
    <t>Пропуски занять без поважних причин ( більше 50 годин за семестр)</t>
  </si>
  <si>
    <t>-0,10</t>
  </si>
  <si>
    <t>-0,20</t>
  </si>
  <si>
    <t>Порушення правил поведінки в коледжі (вживання ненормативної лексики, неетична поведінка під час проведення занять тощо)</t>
  </si>
  <si>
    <t>-0,22</t>
  </si>
  <si>
    <t>-0,21</t>
  </si>
  <si>
    <t>-0,50</t>
  </si>
  <si>
    <t>-0,40</t>
  </si>
  <si>
    <t>-0,16</t>
  </si>
  <si>
    <t>Запізнення на заняття без поважних причин (більше 10 раз за семестр)</t>
  </si>
  <si>
    <t>Завідувач відділення</t>
  </si>
  <si>
    <t>Підпис</t>
  </si>
  <si>
    <t xml:space="preserve">Складова рейтингового балу на підставі участі студентів у науково-технічній, науковій діяльності, громадському та спортивному житті або штрафні санкції </t>
  </si>
  <si>
    <t>11</t>
  </si>
  <si>
    <t>12</t>
  </si>
  <si>
    <t>наукова діяльність</t>
  </si>
  <si>
    <t xml:space="preserve">науково-технічна діяльність </t>
  </si>
  <si>
    <t>штрафні санкції</t>
  </si>
  <si>
    <t>сумма значень стовпців 5-9</t>
  </si>
  <si>
    <t>Рейтинговий бал ( сума значень стовпців 4 та 10)</t>
  </si>
  <si>
    <t>Додаток 6                                                                         до Положення про порядок призначення і виплати стипендій студентам ЧПЕК КНУТД</t>
  </si>
  <si>
    <t>Додаток 7                                                                         до Положення про порядок призначення і виплати стипендій студентам ЧПЕК КНУТД</t>
  </si>
  <si>
    <t>За дванадцятибаль-ною системою</t>
  </si>
  <si>
    <t>Курс 1, 2</t>
  </si>
  <si>
    <t>Спеціальність (спеціалізація) 022 Дизайн</t>
  </si>
  <si>
    <t>Спеціальність (спеціалізація)  071 Облік і оподаткування</t>
  </si>
  <si>
    <t>Спеціальність (спеціалізація)  133 Галузеве машинобудування</t>
  </si>
  <si>
    <t>Спеціальність (спеціалізація)   141 Електроенергетика, електротехніка та електромеханіка</t>
  </si>
  <si>
    <t xml:space="preserve">Рейтинг успішності за результатами заліково-екзаменаційної сесії 1, 3 семестру 2021/2022 навчального року </t>
  </si>
  <si>
    <r>
      <t>Ліміт стипендіатів _</t>
    </r>
    <r>
      <rPr>
        <sz val="12"/>
        <rFont val="Times New Roman"/>
        <family val="1"/>
        <charset val="204"/>
      </rPr>
      <t>_________________________________________________________________________________________</t>
    </r>
  </si>
  <si>
    <r>
      <t>Ліміт стипендіатів _</t>
    </r>
    <r>
      <rPr>
        <sz val="12"/>
        <rFont val="Times New Roman"/>
        <family val="1"/>
        <charset val="204"/>
      </rPr>
      <t>______________________________________________________________________________________________</t>
    </r>
  </si>
  <si>
    <t>Курс 1</t>
  </si>
  <si>
    <t>Ліміт стипендіатів ____________________________________________________________________________________________________</t>
  </si>
  <si>
    <t xml:space="preserve">Рейтинг успішності за результатами заліково-екзаменаційної сесії 1 семестру 2021/2022 навчального року </t>
  </si>
  <si>
    <t>ЕД-121</t>
  </si>
  <si>
    <t>ЖОРОВ Владислав Сергійович</t>
  </si>
  <si>
    <t>ТАЛАЛАЙ Ігор Миколайович</t>
  </si>
  <si>
    <t>ЕД-120</t>
  </si>
  <si>
    <t>БОРОВИК Максим Ігорович</t>
  </si>
  <si>
    <t>БОЙКО Іван Олександрович</t>
  </si>
  <si>
    <t>БОЧКОВ Дмитро Ігорович</t>
  </si>
  <si>
    <t>ЛИСЕНКО Богдан Андрійович</t>
  </si>
  <si>
    <t>СИВЧЕНКО Ярослава Олександрівна</t>
  </si>
  <si>
    <t>КОРЖЕВСЬКИЙ Станіслав Миколайович</t>
  </si>
  <si>
    <t>КОЛЕНКО Віталій Сергійович</t>
  </si>
  <si>
    <t>ЛЕСЬ Богдан Олександрович</t>
  </si>
  <si>
    <t>ЛІЗУНОВ Дмитро Олександрович</t>
  </si>
  <si>
    <t>ГУРИНЕНКО Віктор Сергійович</t>
  </si>
  <si>
    <t>АШОМКО Станіслав Олегович</t>
  </si>
  <si>
    <t>ПІНЧУК Євгеній Дмитрович</t>
  </si>
  <si>
    <t>АДАМЕНКО Олександр Володимирович</t>
  </si>
  <si>
    <t>ОЛЕКСІЄНКО Олег Вячеславович</t>
  </si>
  <si>
    <t>ЛУК'ЯНЕНКО Олександр Ігорович</t>
  </si>
  <si>
    <t>КОСТОРНОВ Ілля Олександрович</t>
  </si>
  <si>
    <t>ДЕМИДЕНКО Станіслав Русланович</t>
  </si>
  <si>
    <t>САКУН Данило Андрійович</t>
  </si>
  <si>
    <t>ПОТАПЕНКО Богдан Андрійович</t>
  </si>
  <si>
    <t>НОВОБРАНЕЦЬ Микола Анатолійович</t>
  </si>
  <si>
    <t>ГРИЩЕНКО Михайло Олександрович</t>
  </si>
  <si>
    <t>КОПИЛОВСЬКИЙ Максим Олександрович</t>
  </si>
  <si>
    <t>ЛАЩЕВСЬКИЙ Олексій Віталійович</t>
  </si>
  <si>
    <t>ГАРКУН Владислав Олександрович</t>
  </si>
  <si>
    <t>ЄПІФАНОВ Станіслав Станіславович</t>
  </si>
  <si>
    <t>ЯКИМЕНКО Іван Васильович</t>
  </si>
  <si>
    <t>КАЛЕКУСТ Роман Вікторович</t>
  </si>
  <si>
    <t>МІЛЬКОВ Микита Дмитрович</t>
  </si>
  <si>
    <t>ГУБАР Дмитро Вікторович</t>
  </si>
  <si>
    <t>ЧЕРВЯК Владислав Владиславович</t>
  </si>
  <si>
    <t>ПИЛИПЕНКО Данило Олександрович</t>
  </si>
  <si>
    <t>КАСЬЯН Іван Олександрович</t>
  </si>
  <si>
    <t>ПЛЕХАНОВ Павло Володимирович</t>
  </si>
  <si>
    <t>ПОНОМАРЬОВ Данило В'ячеславович</t>
  </si>
  <si>
    <t>ПРУЦАКОВ Радіон Сергійович</t>
  </si>
  <si>
    <t>ТИМОФЕЄВ Владислав Миколайович</t>
  </si>
  <si>
    <t>ТЯНУТОВ Данило Максимович</t>
  </si>
  <si>
    <t>ЧУСТА Микола Миколайович</t>
  </si>
  <si>
    <t>ПАВЛЕНКО Ілля Олександрович</t>
  </si>
  <si>
    <t>БОДЯКО Богдан Олександрович</t>
  </si>
  <si>
    <t>ЄГОРОВ Ярослав Сергійович</t>
  </si>
  <si>
    <t>МАЛИК Богдан Олександрович</t>
  </si>
  <si>
    <t>ПОВЕРНОВ Владислав Денисович</t>
  </si>
  <si>
    <t>ДОЛЬНИК Роман Володимирович</t>
  </si>
  <si>
    <t>БАРАНОВ Артем Андрійович</t>
  </si>
  <si>
    <t>ШЕВЧЕНКО Максим Олександрович</t>
  </si>
  <si>
    <t>ГЕРАСИМЕНКО Єгор Максимович</t>
  </si>
  <si>
    <t>ІВЧЕНКО Богдан Русланович</t>
  </si>
  <si>
    <t>РЕВА В'ячеслав Євгенійович</t>
  </si>
  <si>
    <t>ВИДЕЦ Нікіта Сергійович</t>
  </si>
  <si>
    <t>АГІЄНКО Віктор Юрійович</t>
  </si>
  <si>
    <t>ЛУК'ЯНЕЦЬ Денис Олександрович</t>
  </si>
  <si>
    <t>КОТЕЛЬНИЦЬКИЙ Максим Віталійович</t>
  </si>
  <si>
    <t>ШКУРКО Максим Олександрович</t>
  </si>
  <si>
    <t>акад. заборгованості</t>
  </si>
  <si>
    <t>ЛЮШ Вероніка Олегівна</t>
  </si>
  <si>
    <t>БУТ Ірина Валентинівна</t>
  </si>
  <si>
    <t>ДРИЖАК Лідія Андріївна</t>
  </si>
  <si>
    <t>ПОДКОВКО Анастасія Сергіївна</t>
  </si>
  <si>
    <t>ДІХТІЄВСЬКА Анна Анатоліївна</t>
  </si>
  <si>
    <t>ХОЛЯВКО Валерія Олегівна</t>
  </si>
  <si>
    <t>ОМЕЛЬЯНЕНКО Дарина Олександрівна</t>
  </si>
  <si>
    <t>РУСЛЯКОВА Сабіна Сергіївна</t>
  </si>
  <si>
    <t>ВАССЕРМАНОВА Вікторія Юріївна</t>
  </si>
  <si>
    <t>МАРЧЕНКО Анастасія Сергіївна</t>
  </si>
  <si>
    <t>СІРА Тетяна Василівна</t>
  </si>
  <si>
    <t>БОНДАРЕНКО Яна Юріївна</t>
  </si>
  <si>
    <t>ЙОВЕНКО Вероніка Павлівна</t>
  </si>
  <si>
    <t>КРИЖАНІВСЬКА Вікторія Вікторівна</t>
  </si>
  <si>
    <t>ЛУКАШЕВИЧ Влада Вікторівна</t>
  </si>
  <si>
    <t>ЛУТЧЕНКО Тетяна Михайлівна</t>
  </si>
  <si>
    <t>ПРОКОПЕЦЬ Надія Андріївна</t>
  </si>
  <si>
    <t>ТИЛЬКУН Катерина Іванівна</t>
  </si>
  <si>
    <t>УСТИМЕНКО Євгеній Сергійович</t>
  </si>
  <si>
    <t>ШАБАРДІНА Ангеліна Сергіївна</t>
  </si>
  <si>
    <t>ГАВРИЛЮК Олександра Тарасівна</t>
  </si>
  <si>
    <t>СЕРДЮК Варвара Віталіївна</t>
  </si>
  <si>
    <t>ТЕЛЕГІНА Анна Максимівна</t>
  </si>
  <si>
    <t>БОРИСЕНКО Анастасія Віталіївна</t>
  </si>
  <si>
    <t>ГРУШКО Аніта Євгеніївна</t>
  </si>
  <si>
    <t>МАНЖАЙ Лілія Ігорівна</t>
  </si>
  <si>
    <t>АНДРОС Олександра Максимівна</t>
  </si>
  <si>
    <t>ОРЕХОВСЬКА Крістіна Віталіївна</t>
  </si>
  <si>
    <t>САДОВА Аліна Романівна</t>
  </si>
  <si>
    <t>КАЛИНЮК Анастасія Дмитрівна</t>
  </si>
  <si>
    <t>АНДРУШКО Єва Артемівна</t>
  </si>
  <si>
    <t>БАРКО Вероніка Олександрівна</t>
  </si>
  <si>
    <t>ГУРБИК Юлія Олександрівна</t>
  </si>
  <si>
    <t>ДВОРЕЦЬКА Софія Сергіївна</t>
  </si>
  <si>
    <t>ДРАГЕЛЬ Іларія Станіславівна</t>
  </si>
  <si>
    <t>ЛАЩЕВСЬКА Наталія Володимирівна</t>
  </si>
  <si>
    <t>ОНОШКО Вікторія Євгеніївна</t>
  </si>
  <si>
    <t>ОРІШКО Ольга Ігорівна</t>
  </si>
  <si>
    <t>ПОПОВИЧ Валерія Вадимівна</t>
  </si>
  <si>
    <t>СИЛЕНКО Оксана Василівна</t>
  </si>
  <si>
    <t>СЛИВКО Софія Олегівна</t>
  </si>
  <si>
    <t>ТУРЧЕНКО Ангеліна Олександрівна</t>
  </si>
  <si>
    <t>БУБЕНЦОВА Марина Вікторівна</t>
  </si>
  <si>
    <t>МУДРИК Дарина Михайлівна</t>
  </si>
  <si>
    <t>ГДД-121</t>
  </si>
  <si>
    <t>ГДД-120</t>
  </si>
  <si>
    <t>ГДД-121к</t>
  </si>
  <si>
    <t>0,13</t>
  </si>
  <si>
    <t>0,2</t>
  </si>
  <si>
    <t>0,5</t>
  </si>
  <si>
    <t>ШЕВЧЕНКО Кирило Олександрович</t>
  </si>
  <si>
    <t>БОД-120</t>
  </si>
  <si>
    <t>БОД-121</t>
  </si>
  <si>
    <t>МХД-121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</si>
</sst>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vertical="center" wrapText="1"/>
    </xf>
    <xf numFmtId="49" fontId="3" fillId="2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/>
    <xf numFmtId="2" fontId="9" fillId="0" borderId="1" xfId="0" applyNumberFormat="1" applyFont="1" applyFill="1" applyBorder="1"/>
    <xf numFmtId="49" fontId="3" fillId="0" borderId="0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textRotation="90" wrapText="1"/>
    </xf>
    <xf numFmtId="49" fontId="2" fillId="0" borderId="0" xfId="0" applyNumberFormat="1" applyFont="1" applyFill="1" applyBorder="1" applyAlignment="1">
      <alignment textRotation="90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textRotation="90" wrapText="1"/>
    </xf>
    <xf numFmtId="0" fontId="8" fillId="0" borderId="1" xfId="0" applyFont="1" applyBorder="1" applyAlignment="1">
      <alignment wrapText="1"/>
    </xf>
    <xf numFmtId="0" fontId="6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/>
    <xf numFmtId="2" fontId="9" fillId="2" borderId="1" xfId="0" applyNumberFormat="1" applyFont="1" applyFill="1" applyBorder="1"/>
    <xf numFmtId="0" fontId="8" fillId="2" borderId="1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horizont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wrapText="1"/>
    </xf>
    <xf numFmtId="49" fontId="2" fillId="0" borderId="8" xfId="0" applyNumberFormat="1" applyFont="1" applyFill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11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" zoomScale="120" zoomScaleNormal="120" workbookViewId="0">
      <selection activeCell="A20" sqref="A20"/>
    </sheetView>
  </sheetViews>
  <sheetFormatPr defaultColWidth="9.28515625" defaultRowHeight="16.5" customHeight="1" x14ac:dyDescent="0.25"/>
  <cols>
    <col min="1" max="1" width="10.28515625" style="24" customWidth="1"/>
    <col min="2" max="2" width="41" style="24" customWidth="1"/>
    <col min="3" max="3" width="10.5703125" style="24" customWidth="1"/>
    <col min="4" max="4" width="10.42578125" style="24" customWidth="1"/>
    <col min="5" max="5" width="7.140625" style="24" customWidth="1"/>
    <col min="6" max="6" width="5.28515625" style="24" customWidth="1"/>
    <col min="7" max="7" width="6.85546875" style="24" customWidth="1"/>
    <col min="8" max="8" width="5.140625" style="24" customWidth="1"/>
    <col min="9" max="9" width="5" style="24" customWidth="1"/>
    <col min="10" max="10" width="5.140625" style="24" customWidth="1"/>
    <col min="11" max="11" width="14.5703125" style="24" customWidth="1"/>
    <col min="12" max="12" width="16.5703125" style="24" customWidth="1"/>
    <col min="13" max="16384" width="9.28515625" style="24"/>
  </cols>
  <sheetData>
    <row r="1" spans="1:16" ht="10.5" customHeight="1" x14ac:dyDescent="0.25"/>
    <row r="2" spans="1:16" ht="16.5" customHeight="1" x14ac:dyDescent="0.25">
      <c r="A2" s="60" t="s">
        <v>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N2" s="28"/>
      <c r="O2" s="28"/>
      <c r="P2" s="28"/>
    </row>
    <row r="3" spans="1:16" ht="12" customHeight="1" x14ac:dyDescent="0.2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6" ht="11.25" hidden="1" customHeight="1" x14ac:dyDescent="0.25">
      <c r="A4" s="58" t="s">
        <v>18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6" ht="16.5" customHeight="1" x14ac:dyDescent="0.25">
      <c r="A5" s="58" t="s">
        <v>86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6" ht="16.5" customHeight="1" x14ac:dyDescent="0.25">
      <c r="A6" s="58" t="s">
        <v>87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6" ht="16.5" customHeight="1" x14ac:dyDescent="0.25">
      <c r="A7" s="62" t="s">
        <v>92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6" ht="5.25" customHeight="1" x14ac:dyDescent="0.25"/>
    <row r="9" spans="1:16" ht="50.25" customHeight="1" x14ac:dyDescent="0.25">
      <c r="A9" s="57" t="s">
        <v>1</v>
      </c>
      <c r="B9" s="57" t="s">
        <v>2</v>
      </c>
      <c r="C9" s="57" t="s">
        <v>3</v>
      </c>
      <c r="D9" s="57" t="s">
        <v>4</v>
      </c>
      <c r="E9" s="57" t="s">
        <v>75</v>
      </c>
      <c r="F9" s="57"/>
      <c r="G9" s="57"/>
      <c r="H9" s="57"/>
      <c r="I9" s="57"/>
      <c r="J9" s="57"/>
      <c r="K9" s="57" t="s">
        <v>82</v>
      </c>
      <c r="L9" s="57" t="s">
        <v>7</v>
      </c>
    </row>
    <row r="10" spans="1:16" ht="67.5" customHeight="1" x14ac:dyDescent="0.25">
      <c r="A10" s="57"/>
      <c r="B10" s="57"/>
      <c r="C10" s="57"/>
      <c r="D10" s="57"/>
      <c r="E10" s="29" t="s">
        <v>79</v>
      </c>
      <c r="F10" s="29" t="s">
        <v>78</v>
      </c>
      <c r="G10" s="29" t="s">
        <v>5</v>
      </c>
      <c r="H10" s="29" t="s">
        <v>6</v>
      </c>
      <c r="I10" s="29" t="s">
        <v>80</v>
      </c>
      <c r="J10" s="29" t="s">
        <v>81</v>
      </c>
      <c r="K10" s="57"/>
      <c r="L10" s="57"/>
    </row>
    <row r="11" spans="1:16" ht="12.75" customHeight="1" x14ac:dyDescent="0.25">
      <c r="A11" s="31" t="s">
        <v>8</v>
      </c>
      <c r="B11" s="31" t="s">
        <v>9</v>
      </c>
      <c r="C11" s="31" t="s">
        <v>10</v>
      </c>
      <c r="D11" s="31" t="s">
        <v>11</v>
      </c>
      <c r="E11" s="31" t="s">
        <v>12</v>
      </c>
      <c r="F11" s="31" t="s">
        <v>13</v>
      </c>
      <c r="G11" s="31" t="s">
        <v>14</v>
      </c>
      <c r="H11" s="31" t="s">
        <v>15</v>
      </c>
      <c r="I11" s="31" t="s">
        <v>16</v>
      </c>
      <c r="J11" s="31" t="s">
        <v>17</v>
      </c>
      <c r="K11" s="31" t="s">
        <v>76</v>
      </c>
      <c r="L11" s="31" t="s">
        <v>77</v>
      </c>
    </row>
    <row r="12" spans="1:16" ht="16.5" customHeight="1" thickBot="1" x14ac:dyDescent="0.3">
      <c r="A12" s="37">
        <f t="shared" ref="A12:A35" si="0">RANK(K12,$K$12:$K$35)</f>
        <v>1</v>
      </c>
      <c r="B12" s="24" t="s">
        <v>177</v>
      </c>
      <c r="C12" s="22" t="s">
        <v>201</v>
      </c>
      <c r="D12" s="40">
        <v>11.36</v>
      </c>
      <c r="E12" s="39"/>
      <c r="F12" s="39"/>
      <c r="G12" s="39"/>
      <c r="H12" s="39"/>
      <c r="I12" s="39"/>
      <c r="J12" s="39">
        <f t="shared" ref="J12:J35" si="1">E12+F12+G12+H12-I12</f>
        <v>0</v>
      </c>
      <c r="K12" s="39">
        <f t="shared" ref="K12:K17" si="2">D12+J12</f>
        <v>11.36</v>
      </c>
      <c r="L12" s="39"/>
    </row>
    <row r="13" spans="1:16" ht="16.5" customHeight="1" thickBot="1" x14ac:dyDescent="0.3">
      <c r="A13" s="21">
        <f t="shared" si="0"/>
        <v>2</v>
      </c>
      <c r="B13" s="54" t="s">
        <v>186</v>
      </c>
      <c r="C13" s="22" t="s">
        <v>200</v>
      </c>
      <c r="D13" s="33">
        <v>10.93</v>
      </c>
      <c r="E13" s="22"/>
      <c r="F13" s="22"/>
      <c r="G13" s="22" t="s">
        <v>204</v>
      </c>
      <c r="H13" s="22"/>
      <c r="I13" s="22"/>
      <c r="J13" s="22">
        <f t="shared" si="1"/>
        <v>0.2</v>
      </c>
      <c r="K13" s="22">
        <f t="shared" si="2"/>
        <v>11.129999999999999</v>
      </c>
      <c r="L13" s="22"/>
    </row>
    <row r="14" spans="1:16" ht="16.5" customHeight="1" x14ac:dyDescent="0.25">
      <c r="A14" s="37">
        <f t="shared" si="0"/>
        <v>3</v>
      </c>
      <c r="B14" s="38" t="s">
        <v>176</v>
      </c>
      <c r="C14" s="22" t="s">
        <v>201</v>
      </c>
      <c r="D14" s="40">
        <v>10.77</v>
      </c>
      <c r="E14" s="39"/>
      <c r="F14" s="39"/>
      <c r="G14" s="39" t="s">
        <v>204</v>
      </c>
      <c r="H14" s="39"/>
      <c r="I14" s="39"/>
      <c r="J14" s="39">
        <f t="shared" si="1"/>
        <v>0.2</v>
      </c>
      <c r="K14" s="39">
        <f t="shared" si="2"/>
        <v>10.969999999999999</v>
      </c>
      <c r="L14" s="39"/>
    </row>
    <row r="15" spans="1:16" ht="16.5" customHeight="1" thickBot="1" x14ac:dyDescent="0.3">
      <c r="A15" s="21">
        <f t="shared" si="0"/>
        <v>4</v>
      </c>
      <c r="B15" s="53" t="s">
        <v>193</v>
      </c>
      <c r="C15" s="22" t="s">
        <v>200</v>
      </c>
      <c r="D15" s="33">
        <v>10.44</v>
      </c>
      <c r="E15" s="22" t="s">
        <v>205</v>
      </c>
      <c r="F15" s="22"/>
      <c r="G15" s="22"/>
      <c r="H15" s="22"/>
      <c r="I15" s="22"/>
      <c r="J15" s="22">
        <f t="shared" si="1"/>
        <v>0.5</v>
      </c>
      <c r="K15" s="22">
        <f t="shared" si="2"/>
        <v>10.94</v>
      </c>
      <c r="L15" s="22"/>
    </row>
    <row r="16" spans="1:16" ht="16.5" customHeight="1" thickBot="1" x14ac:dyDescent="0.3">
      <c r="A16" s="21">
        <f t="shared" si="0"/>
        <v>5</v>
      </c>
      <c r="B16" s="53" t="s">
        <v>187</v>
      </c>
      <c r="C16" s="22" t="s">
        <v>200</v>
      </c>
      <c r="D16" s="33">
        <v>10.8</v>
      </c>
      <c r="E16" s="22"/>
      <c r="F16" s="22"/>
      <c r="G16" s="22"/>
      <c r="H16" s="22"/>
      <c r="I16" s="22"/>
      <c r="J16" s="22">
        <f t="shared" si="1"/>
        <v>0</v>
      </c>
      <c r="K16" s="22">
        <f t="shared" si="2"/>
        <v>10.8</v>
      </c>
      <c r="L16" s="22"/>
    </row>
    <row r="17" spans="1:12" ht="16.5" customHeight="1" thickBot="1" x14ac:dyDescent="0.3">
      <c r="A17" s="21">
        <f t="shared" si="0"/>
        <v>6</v>
      </c>
      <c r="B17" s="53" t="s">
        <v>190</v>
      </c>
      <c r="C17" s="22" t="s">
        <v>200</v>
      </c>
      <c r="D17" s="33">
        <v>10.75</v>
      </c>
      <c r="E17" s="22"/>
      <c r="F17" s="22"/>
      <c r="G17" s="22"/>
      <c r="H17" s="22"/>
      <c r="I17" s="22"/>
      <c r="J17" s="22">
        <f t="shared" si="1"/>
        <v>0</v>
      </c>
      <c r="K17" s="22">
        <f t="shared" si="2"/>
        <v>10.75</v>
      </c>
      <c r="L17" s="22"/>
    </row>
    <row r="18" spans="1:12" ht="16.5" customHeight="1" x14ac:dyDescent="0.25">
      <c r="A18" s="37">
        <f t="shared" si="0"/>
        <v>7</v>
      </c>
      <c r="B18" s="38" t="s">
        <v>178</v>
      </c>
      <c r="C18" s="22" t="s">
        <v>201</v>
      </c>
      <c r="D18" s="40">
        <v>10.38</v>
      </c>
      <c r="E18" s="39"/>
      <c r="F18" s="39"/>
      <c r="G18" s="39"/>
      <c r="H18" s="39"/>
      <c r="I18" s="39"/>
      <c r="J18" s="39">
        <f t="shared" si="1"/>
        <v>0</v>
      </c>
      <c r="K18" s="39">
        <f t="shared" ref="K18:K35" si="3">D18+J18</f>
        <v>10.38</v>
      </c>
      <c r="L18" s="39"/>
    </row>
    <row r="19" spans="1:12" ht="16.5" customHeight="1" x14ac:dyDescent="0.25">
      <c r="A19" s="37">
        <f t="shared" si="0"/>
        <v>8</v>
      </c>
      <c r="B19" s="38" t="s">
        <v>179</v>
      </c>
      <c r="C19" s="22" t="s">
        <v>201</v>
      </c>
      <c r="D19" s="40">
        <v>10.14</v>
      </c>
      <c r="E19" s="39"/>
      <c r="F19" s="39"/>
      <c r="G19" s="39" t="s">
        <v>204</v>
      </c>
      <c r="H19" s="39"/>
      <c r="I19" s="39"/>
      <c r="J19" s="39">
        <f t="shared" si="1"/>
        <v>0.2</v>
      </c>
      <c r="K19" s="39">
        <f t="shared" si="3"/>
        <v>10.34</v>
      </c>
      <c r="L19" s="39"/>
    </row>
    <row r="20" spans="1:12" ht="16.5" customHeight="1" thickBot="1" x14ac:dyDescent="0.3">
      <c r="A20" s="21">
        <f t="shared" si="0"/>
        <v>9</v>
      </c>
      <c r="B20" s="53" t="s">
        <v>192</v>
      </c>
      <c r="C20" s="22" t="s">
        <v>200</v>
      </c>
      <c r="D20" s="33">
        <v>9.94</v>
      </c>
      <c r="E20" s="22"/>
      <c r="F20" s="22"/>
      <c r="G20" s="22"/>
      <c r="H20" s="22" t="s">
        <v>203</v>
      </c>
      <c r="I20" s="22"/>
      <c r="J20" s="22">
        <f t="shared" si="1"/>
        <v>0.13</v>
      </c>
      <c r="K20" s="22">
        <f>D20+J20</f>
        <v>10.07</v>
      </c>
      <c r="L20" s="22"/>
    </row>
    <row r="21" spans="1:12" ht="16.5" customHeight="1" thickBot="1" x14ac:dyDescent="0.3">
      <c r="A21" s="21">
        <f t="shared" si="0"/>
        <v>10</v>
      </c>
      <c r="B21" s="53" t="s">
        <v>195</v>
      </c>
      <c r="C21" s="22" t="s">
        <v>200</v>
      </c>
      <c r="D21" s="33">
        <v>10.06</v>
      </c>
      <c r="E21" s="22"/>
      <c r="F21" s="22"/>
      <c r="G21" s="22"/>
      <c r="H21" s="22"/>
      <c r="I21" s="22"/>
      <c r="J21" s="22">
        <f t="shared" si="1"/>
        <v>0</v>
      </c>
      <c r="K21" s="22">
        <f>D21+J21</f>
        <v>10.06</v>
      </c>
      <c r="L21" s="22"/>
    </row>
    <row r="22" spans="1:12" ht="16.5" customHeight="1" thickBot="1" x14ac:dyDescent="0.3">
      <c r="A22" s="21">
        <f t="shared" si="0"/>
        <v>11</v>
      </c>
      <c r="B22" s="53" t="s">
        <v>191</v>
      </c>
      <c r="C22" s="22" t="s">
        <v>200</v>
      </c>
      <c r="D22" s="33">
        <v>9.81</v>
      </c>
      <c r="E22" s="22"/>
      <c r="F22" s="22"/>
      <c r="G22" s="22" t="s">
        <v>204</v>
      </c>
      <c r="H22" s="22"/>
      <c r="I22" s="22"/>
      <c r="J22" s="22">
        <f t="shared" si="1"/>
        <v>0.2</v>
      </c>
      <c r="K22" s="22">
        <f>D22+J22</f>
        <v>10.01</v>
      </c>
      <c r="L22" s="22"/>
    </row>
    <row r="23" spans="1:12" s="3" customFormat="1" ht="16.5" customHeight="1" x14ac:dyDescent="0.25">
      <c r="A23" s="37">
        <f t="shared" si="0"/>
        <v>12</v>
      </c>
      <c r="B23" s="38" t="s">
        <v>199</v>
      </c>
      <c r="C23" s="39" t="s">
        <v>202</v>
      </c>
      <c r="D23" s="40">
        <v>10</v>
      </c>
      <c r="E23" s="39"/>
      <c r="F23" s="39"/>
      <c r="G23" s="39"/>
      <c r="H23" s="39"/>
      <c r="I23" s="39"/>
      <c r="J23" s="39">
        <f t="shared" si="1"/>
        <v>0</v>
      </c>
      <c r="K23" s="39">
        <f>D23+J23</f>
        <v>10</v>
      </c>
      <c r="L23" s="39"/>
    </row>
    <row r="24" spans="1:12" ht="16.5" customHeight="1" thickBot="1" x14ac:dyDescent="0.3">
      <c r="A24" s="21">
        <f t="shared" si="0"/>
        <v>12</v>
      </c>
      <c r="B24" s="53" t="s">
        <v>194</v>
      </c>
      <c r="C24" s="22" t="s">
        <v>200</v>
      </c>
      <c r="D24" s="33">
        <v>9.8000000000000007</v>
      </c>
      <c r="E24" s="22"/>
      <c r="F24" s="22"/>
      <c r="G24" s="22" t="s">
        <v>204</v>
      </c>
      <c r="H24" s="22"/>
      <c r="I24" s="22"/>
      <c r="J24" s="22">
        <f t="shared" si="1"/>
        <v>0.2</v>
      </c>
      <c r="K24" s="22">
        <f>D24+J24</f>
        <v>10</v>
      </c>
      <c r="L24" s="22"/>
    </row>
    <row r="25" spans="1:12" ht="16.5" customHeight="1" x14ac:dyDescent="0.25">
      <c r="A25" s="37">
        <f t="shared" si="0"/>
        <v>14</v>
      </c>
      <c r="B25" s="38" t="s">
        <v>180</v>
      </c>
      <c r="C25" s="22" t="s">
        <v>201</v>
      </c>
      <c r="D25" s="40">
        <v>9.7100000000000009</v>
      </c>
      <c r="E25" s="39"/>
      <c r="F25" s="39"/>
      <c r="G25" s="39" t="s">
        <v>204</v>
      </c>
      <c r="H25" s="39"/>
      <c r="I25" s="39"/>
      <c r="J25" s="39">
        <f t="shared" si="1"/>
        <v>0.2</v>
      </c>
      <c r="K25" s="39">
        <f t="shared" si="3"/>
        <v>9.91</v>
      </c>
      <c r="L25" s="39"/>
    </row>
    <row r="26" spans="1:12" ht="16.5" customHeight="1" thickBot="1" x14ac:dyDescent="0.3">
      <c r="A26" s="21">
        <f t="shared" si="0"/>
        <v>15</v>
      </c>
      <c r="B26" s="53" t="s">
        <v>197</v>
      </c>
      <c r="C26" s="22" t="s">
        <v>200</v>
      </c>
      <c r="D26" s="33">
        <v>9.19</v>
      </c>
      <c r="E26" s="22"/>
      <c r="F26" s="22"/>
      <c r="G26" s="22"/>
      <c r="H26" s="22"/>
      <c r="I26" s="22"/>
      <c r="J26" s="22">
        <f t="shared" si="1"/>
        <v>0</v>
      </c>
      <c r="K26" s="22">
        <f>D26+J26</f>
        <v>9.19</v>
      </c>
      <c r="L26" s="22"/>
    </row>
    <row r="27" spans="1:12" ht="16.5" customHeight="1" thickBot="1" x14ac:dyDescent="0.3">
      <c r="A27" s="21">
        <f t="shared" si="0"/>
        <v>16</v>
      </c>
      <c r="B27" s="53" t="s">
        <v>196</v>
      </c>
      <c r="C27" s="22" t="s">
        <v>200</v>
      </c>
      <c r="D27" s="33">
        <v>8.75</v>
      </c>
      <c r="E27" s="22"/>
      <c r="F27" s="22"/>
      <c r="G27" s="22"/>
      <c r="H27" s="22"/>
      <c r="I27" s="22"/>
      <c r="J27" s="22">
        <f t="shared" si="1"/>
        <v>0</v>
      </c>
      <c r="K27" s="22">
        <f>D27+J27</f>
        <v>8.75</v>
      </c>
      <c r="L27" s="22"/>
    </row>
    <row r="28" spans="1:12" ht="16.5" customHeight="1" x14ac:dyDescent="0.25">
      <c r="A28" s="37">
        <f t="shared" si="0"/>
        <v>17</v>
      </c>
      <c r="B28" s="38" t="s">
        <v>181</v>
      </c>
      <c r="C28" s="22" t="s">
        <v>201</v>
      </c>
      <c r="D28" s="40">
        <v>8.6199999999999992</v>
      </c>
      <c r="E28" s="39"/>
      <c r="F28" s="39"/>
      <c r="G28" s="39"/>
      <c r="H28" s="39"/>
      <c r="I28" s="39"/>
      <c r="J28" s="39">
        <f t="shared" si="1"/>
        <v>0</v>
      </c>
      <c r="K28" s="39">
        <f t="shared" si="3"/>
        <v>8.6199999999999992</v>
      </c>
      <c r="L28" s="39"/>
    </row>
    <row r="29" spans="1:12" s="3" customFormat="1" ht="16.5" customHeight="1" x14ac:dyDescent="0.25">
      <c r="A29" s="37">
        <f t="shared" si="0"/>
        <v>18</v>
      </c>
      <c r="B29" s="38" t="s">
        <v>198</v>
      </c>
      <c r="C29" s="39" t="s">
        <v>202</v>
      </c>
      <c r="D29" s="40">
        <v>8.44</v>
      </c>
      <c r="E29" s="39"/>
      <c r="F29" s="39"/>
      <c r="G29" s="39"/>
      <c r="H29" s="39"/>
      <c r="I29" s="39"/>
      <c r="J29" s="39">
        <f t="shared" si="1"/>
        <v>0</v>
      </c>
      <c r="K29" s="39">
        <f>D29+J29</f>
        <v>8.44</v>
      </c>
      <c r="L29" s="39"/>
    </row>
    <row r="30" spans="1:12" ht="16.5" customHeight="1" x14ac:dyDescent="0.25">
      <c r="A30" s="37">
        <f t="shared" si="0"/>
        <v>19</v>
      </c>
      <c r="B30" s="38" t="s">
        <v>182</v>
      </c>
      <c r="C30" s="22" t="s">
        <v>201</v>
      </c>
      <c r="D30" s="40">
        <v>8.2100000000000009</v>
      </c>
      <c r="E30" s="39"/>
      <c r="F30" s="39"/>
      <c r="G30" s="39"/>
      <c r="H30" s="39"/>
      <c r="I30" s="39"/>
      <c r="J30" s="39">
        <f t="shared" si="1"/>
        <v>0</v>
      </c>
      <c r="K30" s="39">
        <f t="shared" si="3"/>
        <v>8.2100000000000009</v>
      </c>
      <c r="L30" s="39"/>
    </row>
    <row r="31" spans="1:12" ht="16.5" customHeight="1" x14ac:dyDescent="0.25">
      <c r="A31" s="21">
        <f t="shared" si="0"/>
        <v>20</v>
      </c>
      <c r="B31" s="34" t="s">
        <v>183</v>
      </c>
      <c r="C31" s="22" t="s">
        <v>201</v>
      </c>
      <c r="D31" s="33">
        <v>7.92</v>
      </c>
      <c r="E31" s="22"/>
      <c r="F31" s="22"/>
      <c r="G31" s="22"/>
      <c r="H31" s="22"/>
      <c r="I31" s="22"/>
      <c r="J31" s="22">
        <f t="shared" si="1"/>
        <v>0</v>
      </c>
      <c r="K31" s="22">
        <f t="shared" si="3"/>
        <v>7.92</v>
      </c>
      <c r="L31" s="22"/>
    </row>
    <row r="32" spans="1:12" ht="16.5" customHeight="1" x14ac:dyDescent="0.25">
      <c r="A32" s="21">
        <f t="shared" si="0"/>
        <v>20</v>
      </c>
      <c r="B32" s="34" t="s">
        <v>184</v>
      </c>
      <c r="C32" s="22" t="s">
        <v>201</v>
      </c>
      <c r="D32" s="33">
        <v>7.92</v>
      </c>
      <c r="E32" s="22"/>
      <c r="F32" s="22"/>
      <c r="G32" s="22"/>
      <c r="H32" s="22"/>
      <c r="I32" s="22"/>
      <c r="J32" s="22">
        <f t="shared" si="1"/>
        <v>0</v>
      </c>
      <c r="K32" s="22">
        <f t="shared" si="3"/>
        <v>7.92</v>
      </c>
      <c r="L32" s="22"/>
    </row>
    <row r="33" spans="1:12" ht="16.5" customHeight="1" thickBot="1" x14ac:dyDescent="0.3">
      <c r="A33" s="21">
        <f t="shared" si="0"/>
        <v>22</v>
      </c>
      <c r="B33" s="53" t="s">
        <v>189</v>
      </c>
      <c r="C33" s="22" t="s">
        <v>200</v>
      </c>
      <c r="D33" s="33">
        <v>7.31</v>
      </c>
      <c r="E33" s="22"/>
      <c r="F33" s="22"/>
      <c r="G33" s="22"/>
      <c r="H33" s="22"/>
      <c r="I33" s="22"/>
      <c r="J33" s="22">
        <f t="shared" si="1"/>
        <v>0</v>
      </c>
      <c r="K33" s="22">
        <f>D33+J33</f>
        <v>7.31</v>
      </c>
      <c r="L33" s="22"/>
    </row>
    <row r="34" spans="1:12" ht="16.5" customHeight="1" x14ac:dyDescent="0.25">
      <c r="A34" s="21">
        <f t="shared" si="0"/>
        <v>23</v>
      </c>
      <c r="B34" s="34" t="s">
        <v>185</v>
      </c>
      <c r="C34" s="22" t="s">
        <v>201</v>
      </c>
      <c r="D34" s="33">
        <v>7.21</v>
      </c>
      <c r="E34" s="22"/>
      <c r="F34" s="22"/>
      <c r="G34" s="22"/>
      <c r="H34" s="22"/>
      <c r="I34" s="22"/>
      <c r="J34" s="22">
        <f t="shared" si="1"/>
        <v>0</v>
      </c>
      <c r="K34" s="22">
        <f t="shared" si="3"/>
        <v>7.21</v>
      </c>
      <c r="L34" s="22"/>
    </row>
    <row r="35" spans="1:12" ht="16.5" customHeight="1" thickBot="1" x14ac:dyDescent="0.3">
      <c r="A35" s="21">
        <f t="shared" si="0"/>
        <v>24</v>
      </c>
      <c r="B35" s="53" t="s">
        <v>188</v>
      </c>
      <c r="C35" s="22" t="s">
        <v>200</v>
      </c>
      <c r="D35" s="33">
        <v>6.88</v>
      </c>
      <c r="E35" s="22"/>
      <c r="F35" s="22"/>
      <c r="G35" s="22"/>
      <c r="H35" s="22"/>
      <c r="I35" s="22"/>
      <c r="J35" s="22">
        <f t="shared" si="1"/>
        <v>0</v>
      </c>
      <c r="K35" s="22">
        <f t="shared" si="3"/>
        <v>6.88</v>
      </c>
      <c r="L35" s="22"/>
    </row>
    <row r="36" spans="1:12" ht="16.5" customHeight="1" x14ac:dyDescent="0.25">
      <c r="A36" s="59" t="s">
        <v>19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</row>
    <row r="37" spans="1:12" ht="16.5" customHeight="1" x14ac:dyDescent="0.25">
      <c r="A37" s="58" t="s">
        <v>73</v>
      </c>
      <c r="B37" s="58"/>
      <c r="C37" s="58"/>
      <c r="D37" s="58"/>
      <c r="K37" s="24" t="s">
        <v>74</v>
      </c>
    </row>
    <row r="48" spans="1:12" ht="16.5" customHeight="1" x14ac:dyDescent="0.25">
      <c r="C48" s="32"/>
      <c r="D48" s="32"/>
    </row>
    <row r="49" spans="3:9" ht="16.5" customHeight="1" x14ac:dyDescent="0.25">
      <c r="C49" s="32"/>
      <c r="D49" s="32"/>
      <c r="G49" s="28"/>
      <c r="H49" s="28"/>
      <c r="I49" s="28"/>
    </row>
  </sheetData>
  <mergeCells count="15">
    <mergeCell ref="A2:L2"/>
    <mergeCell ref="A3:L3"/>
    <mergeCell ref="A4:L4"/>
    <mergeCell ref="A5:L5"/>
    <mergeCell ref="A6:L6"/>
    <mergeCell ref="A7:L7"/>
    <mergeCell ref="A9:A10"/>
    <mergeCell ref="B9:B10"/>
    <mergeCell ref="C9:C10"/>
    <mergeCell ref="D9:D10"/>
    <mergeCell ref="K9:K10"/>
    <mergeCell ref="A37:D37"/>
    <mergeCell ref="A36:L36"/>
    <mergeCell ref="L9:L10"/>
    <mergeCell ref="E9:J9"/>
  </mergeCells>
  <phoneticPr fontId="1" type="noConversion"/>
  <pageMargins left="0.38" right="0.2" top="0.24" bottom="0.36" header="0.2" footer="0.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="130" zoomScaleNormal="130" workbookViewId="0">
      <selection activeCell="B23" sqref="B23"/>
    </sheetView>
  </sheetViews>
  <sheetFormatPr defaultColWidth="9.28515625" defaultRowHeight="16.5" customHeight="1" x14ac:dyDescent="0.25"/>
  <cols>
    <col min="1" max="1" width="10.28515625" style="24" customWidth="1"/>
    <col min="2" max="2" width="37.5703125" style="24" customWidth="1"/>
    <col min="3" max="3" width="10.5703125" style="24" customWidth="1"/>
    <col min="4" max="4" width="10.42578125" style="24" customWidth="1"/>
    <col min="5" max="5" width="7.140625" style="24" customWidth="1"/>
    <col min="6" max="6" width="5.28515625" style="24" customWidth="1"/>
    <col min="7" max="7" width="6.85546875" style="24" customWidth="1"/>
    <col min="8" max="8" width="5.140625" style="24" customWidth="1"/>
    <col min="9" max="9" width="5" style="24" customWidth="1"/>
    <col min="10" max="10" width="5.140625" style="24" customWidth="1"/>
    <col min="11" max="11" width="14.5703125" style="24" customWidth="1"/>
    <col min="12" max="12" width="16.5703125" style="24" customWidth="1"/>
    <col min="13" max="16384" width="9.28515625" style="24"/>
  </cols>
  <sheetData>
    <row r="1" spans="1:16" ht="3" customHeight="1" x14ac:dyDescent="0.25"/>
    <row r="2" spans="1:16" ht="16.5" customHeight="1" x14ac:dyDescent="0.25">
      <c r="A2" s="60" t="s">
        <v>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N2" s="28"/>
      <c r="O2" s="28"/>
      <c r="P2" s="28"/>
    </row>
    <row r="3" spans="1:16" ht="16.5" customHeight="1" x14ac:dyDescent="0.2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6" ht="16.5" hidden="1" customHeight="1" x14ac:dyDescent="0.25">
      <c r="A4" s="58" t="s">
        <v>18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6" ht="16.5" customHeight="1" x14ac:dyDescent="0.25">
      <c r="A5" s="58" t="s">
        <v>86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6" ht="16.5" customHeight="1" x14ac:dyDescent="0.25">
      <c r="A6" s="58" t="s">
        <v>88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6" ht="15" customHeight="1" x14ac:dyDescent="0.25">
      <c r="A7" s="58" t="s">
        <v>93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6" ht="16.5" hidden="1" customHeight="1" x14ac:dyDescent="0.25"/>
    <row r="9" spans="1:16" ht="50.25" customHeight="1" x14ac:dyDescent="0.25">
      <c r="A9" s="63" t="s">
        <v>1</v>
      </c>
      <c r="B9" s="63" t="s">
        <v>2</v>
      </c>
      <c r="C9" s="63" t="s">
        <v>3</v>
      </c>
      <c r="D9" s="63" t="s">
        <v>4</v>
      </c>
      <c r="E9" s="63" t="s">
        <v>75</v>
      </c>
      <c r="F9" s="63"/>
      <c r="G9" s="63"/>
      <c r="H9" s="63"/>
      <c r="I9" s="63"/>
      <c r="J9" s="63"/>
      <c r="K9" s="63" t="s">
        <v>82</v>
      </c>
      <c r="L9" s="63" t="s">
        <v>7</v>
      </c>
    </row>
    <row r="10" spans="1:16" ht="58.5" customHeight="1" x14ac:dyDescent="0.25">
      <c r="A10" s="63"/>
      <c r="B10" s="63"/>
      <c r="C10" s="63"/>
      <c r="D10" s="63"/>
      <c r="E10" s="35" t="s">
        <v>79</v>
      </c>
      <c r="F10" s="35" t="s">
        <v>78</v>
      </c>
      <c r="G10" s="35" t="s">
        <v>5</v>
      </c>
      <c r="H10" s="35" t="s">
        <v>6</v>
      </c>
      <c r="I10" s="35" t="s">
        <v>80</v>
      </c>
      <c r="J10" s="35" t="s">
        <v>81</v>
      </c>
      <c r="K10" s="63"/>
      <c r="L10" s="63"/>
    </row>
    <row r="11" spans="1:16" ht="12.75" customHeight="1" x14ac:dyDescent="0.25">
      <c r="A11" s="22" t="s">
        <v>8</v>
      </c>
      <c r="B11" s="22" t="s">
        <v>9</v>
      </c>
      <c r="C11" s="22" t="s">
        <v>10</v>
      </c>
      <c r="D11" s="22" t="s">
        <v>11</v>
      </c>
      <c r="E11" s="22" t="s">
        <v>12</v>
      </c>
      <c r="F11" s="22" t="s">
        <v>13</v>
      </c>
      <c r="G11" s="22" t="s">
        <v>14</v>
      </c>
      <c r="H11" s="22" t="s">
        <v>15</v>
      </c>
      <c r="I11" s="22" t="s">
        <v>16</v>
      </c>
      <c r="J11" s="22" t="s">
        <v>17</v>
      </c>
      <c r="K11" s="22" t="s">
        <v>76</v>
      </c>
      <c r="L11" s="22" t="s">
        <v>77</v>
      </c>
    </row>
    <row r="12" spans="1:16" s="3" customFormat="1" ht="16.5" customHeight="1" thickBot="1" x14ac:dyDescent="0.3">
      <c r="A12" s="37">
        <f t="shared" ref="A12:A31" si="0">RANK(K12,$K$12:$K$31)</f>
        <v>1</v>
      </c>
      <c r="B12" s="53" t="s">
        <v>169</v>
      </c>
      <c r="C12" s="39" t="s">
        <v>207</v>
      </c>
      <c r="D12" s="40">
        <v>10</v>
      </c>
      <c r="E12" s="39"/>
      <c r="F12" s="43"/>
      <c r="G12" s="43">
        <v>0.2</v>
      </c>
      <c r="H12" s="43"/>
      <c r="I12" s="39"/>
      <c r="J12" s="39">
        <f>E12+F12+G12+H12-I12</f>
        <v>0.2</v>
      </c>
      <c r="K12" s="39">
        <f>D12+J12</f>
        <v>10.199999999999999</v>
      </c>
      <c r="L12" s="39"/>
    </row>
    <row r="13" spans="1:16" ht="16.5" customHeight="1" x14ac:dyDescent="0.25">
      <c r="A13" s="21">
        <f t="shared" si="0"/>
        <v>2</v>
      </c>
      <c r="B13" s="38" t="s">
        <v>156</v>
      </c>
      <c r="C13" s="39" t="s">
        <v>208</v>
      </c>
      <c r="D13" s="40">
        <v>10.07</v>
      </c>
      <c r="E13" s="39"/>
      <c r="F13" s="39"/>
      <c r="G13" s="41"/>
      <c r="H13" s="39"/>
      <c r="I13" s="39"/>
      <c r="J13" s="39">
        <f>E13+F13+G13+H13-I13</f>
        <v>0</v>
      </c>
      <c r="K13" s="39">
        <f>D13+J13</f>
        <v>10.07</v>
      </c>
      <c r="L13" s="39"/>
    </row>
    <row r="14" spans="1:16" s="3" customFormat="1" ht="16.5" customHeight="1" thickBot="1" x14ac:dyDescent="0.3">
      <c r="A14" s="37">
        <f t="shared" si="0"/>
        <v>2</v>
      </c>
      <c r="B14" s="53" t="s">
        <v>170</v>
      </c>
      <c r="C14" s="39" t="s">
        <v>207</v>
      </c>
      <c r="D14" s="40">
        <v>10.07</v>
      </c>
      <c r="E14" s="39"/>
      <c r="F14" s="39"/>
      <c r="G14" s="42"/>
      <c r="H14" s="39"/>
      <c r="I14" s="39"/>
      <c r="J14" s="39">
        <f>E14+F14+G14+H14-I14</f>
        <v>0</v>
      </c>
      <c r="K14" s="39">
        <f>D14+J14</f>
        <v>10.07</v>
      </c>
      <c r="L14" s="39"/>
    </row>
    <row r="15" spans="1:16" s="3" customFormat="1" ht="16.5" customHeight="1" thickBot="1" x14ac:dyDescent="0.3">
      <c r="A15" s="37">
        <f t="shared" si="0"/>
        <v>4</v>
      </c>
      <c r="B15" s="53" t="s">
        <v>174</v>
      </c>
      <c r="C15" s="39" t="s">
        <v>207</v>
      </c>
      <c r="D15" s="40">
        <v>9.85</v>
      </c>
      <c r="E15" s="39"/>
      <c r="F15" s="43"/>
      <c r="G15" s="43"/>
      <c r="H15" s="43"/>
      <c r="I15" s="39"/>
      <c r="J15" s="39">
        <f>E15+F15+G15+H15-I15</f>
        <v>0</v>
      </c>
      <c r="K15" s="39">
        <f>D15+J15</f>
        <v>9.85</v>
      </c>
      <c r="L15" s="39"/>
    </row>
    <row r="16" spans="1:16" s="3" customFormat="1" ht="16.5" customHeight="1" thickBot="1" x14ac:dyDescent="0.3">
      <c r="A16" s="37">
        <f t="shared" si="0"/>
        <v>5</v>
      </c>
      <c r="B16" s="53" t="s">
        <v>175</v>
      </c>
      <c r="C16" s="39" t="s">
        <v>207</v>
      </c>
      <c r="D16" s="40">
        <v>9.2100000000000009</v>
      </c>
      <c r="E16" s="39"/>
      <c r="F16" s="39"/>
      <c r="G16" s="42"/>
      <c r="H16" s="39"/>
      <c r="I16" s="39"/>
      <c r="J16" s="39">
        <f>E16+F16+G16+H16-I16</f>
        <v>0</v>
      </c>
      <c r="K16" s="39">
        <f>D16+J16</f>
        <v>9.2100000000000009</v>
      </c>
      <c r="L16" s="39"/>
    </row>
    <row r="17" spans="1:12" ht="16.5" customHeight="1" x14ac:dyDescent="0.25">
      <c r="A17" s="21">
        <f t="shared" si="0"/>
        <v>6</v>
      </c>
      <c r="B17" s="38" t="s">
        <v>157</v>
      </c>
      <c r="C17" s="39" t="s">
        <v>208</v>
      </c>
      <c r="D17" s="40">
        <v>8.57</v>
      </c>
      <c r="E17" s="39"/>
      <c r="F17" s="39"/>
      <c r="G17" s="42">
        <v>0.2</v>
      </c>
      <c r="H17" s="39"/>
      <c r="I17" s="39"/>
      <c r="J17" s="39">
        <f t="shared" ref="J17:J27" si="1">E17+F17+G17+H17-I17</f>
        <v>0.2</v>
      </c>
      <c r="K17" s="39">
        <f t="shared" ref="K17:K27" si="2">D17+J17</f>
        <v>8.77</v>
      </c>
      <c r="L17" s="39"/>
    </row>
    <row r="18" spans="1:12" ht="16.5" customHeight="1" x14ac:dyDescent="0.25">
      <c r="A18" s="21">
        <f t="shared" si="0"/>
        <v>7</v>
      </c>
      <c r="B18" s="38" t="s">
        <v>159</v>
      </c>
      <c r="C18" s="39" t="s">
        <v>208</v>
      </c>
      <c r="D18" s="40">
        <v>8.36</v>
      </c>
      <c r="E18" s="39"/>
      <c r="F18" s="39"/>
      <c r="G18" s="42">
        <v>0.2</v>
      </c>
      <c r="H18" s="39"/>
      <c r="I18" s="39"/>
      <c r="J18" s="39">
        <f>E18+F18+G18+H18-I18</f>
        <v>0.2</v>
      </c>
      <c r="K18" s="39">
        <f>D18+J18</f>
        <v>8.5599999999999987</v>
      </c>
      <c r="L18" s="39"/>
    </row>
    <row r="19" spans="1:12" ht="16.5" customHeight="1" x14ac:dyDescent="0.25">
      <c r="A19" s="21">
        <f t="shared" si="0"/>
        <v>8</v>
      </c>
      <c r="B19" s="38" t="s">
        <v>158</v>
      </c>
      <c r="C19" s="39" t="s">
        <v>208</v>
      </c>
      <c r="D19" s="40">
        <v>8.5</v>
      </c>
      <c r="E19" s="39"/>
      <c r="F19" s="39"/>
      <c r="G19" s="41"/>
      <c r="H19" s="39"/>
      <c r="I19" s="39"/>
      <c r="J19" s="39">
        <f t="shared" si="1"/>
        <v>0</v>
      </c>
      <c r="K19" s="39">
        <f t="shared" si="2"/>
        <v>8.5</v>
      </c>
      <c r="L19" s="39"/>
    </row>
    <row r="20" spans="1:12" ht="16.5" customHeight="1" x14ac:dyDescent="0.25">
      <c r="A20" s="21">
        <f t="shared" si="0"/>
        <v>9</v>
      </c>
      <c r="B20" s="38" t="s">
        <v>160</v>
      </c>
      <c r="C20" s="39" t="s">
        <v>208</v>
      </c>
      <c r="D20" s="40">
        <v>8.2100000000000009</v>
      </c>
      <c r="E20" s="39"/>
      <c r="F20" s="43"/>
      <c r="G20" s="43">
        <v>0.2</v>
      </c>
      <c r="H20" s="43"/>
      <c r="I20" s="39"/>
      <c r="J20" s="39">
        <f t="shared" si="1"/>
        <v>0.2</v>
      </c>
      <c r="K20" s="39">
        <f t="shared" si="2"/>
        <v>8.41</v>
      </c>
      <c r="L20" s="39"/>
    </row>
    <row r="21" spans="1:12" ht="16.5" customHeight="1" x14ac:dyDescent="0.25">
      <c r="A21" s="21">
        <f t="shared" si="0"/>
        <v>10</v>
      </c>
      <c r="B21" s="34" t="s">
        <v>167</v>
      </c>
      <c r="C21" s="39" t="s">
        <v>207</v>
      </c>
      <c r="D21" s="33">
        <v>7.54</v>
      </c>
      <c r="E21" s="22"/>
      <c r="F21" s="22"/>
      <c r="G21" s="25"/>
      <c r="H21" s="22"/>
      <c r="I21" s="22"/>
      <c r="J21" s="22">
        <f>E21+F21+G21+H21-I21</f>
        <v>0</v>
      </c>
      <c r="K21" s="22">
        <f>D21+J21</f>
        <v>7.54</v>
      </c>
      <c r="L21" s="22"/>
    </row>
    <row r="22" spans="1:12" ht="16.5" customHeight="1" x14ac:dyDescent="0.25">
      <c r="A22" s="21">
        <f t="shared" si="0"/>
        <v>11</v>
      </c>
      <c r="B22" s="38" t="s">
        <v>161</v>
      </c>
      <c r="C22" s="39" t="s">
        <v>208</v>
      </c>
      <c r="D22" s="40">
        <v>7.5</v>
      </c>
      <c r="E22" s="39"/>
      <c r="F22" s="39"/>
      <c r="G22" s="41"/>
      <c r="H22" s="39"/>
      <c r="I22" s="39"/>
      <c r="J22" s="39">
        <f t="shared" si="1"/>
        <v>0</v>
      </c>
      <c r="K22" s="39">
        <f t="shared" si="2"/>
        <v>7.5</v>
      </c>
      <c r="L22" s="39"/>
    </row>
    <row r="23" spans="1:12" s="3" customFormat="1" ht="16.5" customHeight="1" x14ac:dyDescent="0.25">
      <c r="A23" s="37">
        <f t="shared" si="0"/>
        <v>12</v>
      </c>
      <c r="B23" s="38" t="s">
        <v>162</v>
      </c>
      <c r="C23" s="39" t="s">
        <v>208</v>
      </c>
      <c r="D23" s="40">
        <v>7.43</v>
      </c>
      <c r="E23" s="39"/>
      <c r="F23" s="43"/>
      <c r="G23" s="43"/>
      <c r="H23" s="44"/>
      <c r="I23" s="39"/>
      <c r="J23" s="39">
        <f t="shared" si="1"/>
        <v>0</v>
      </c>
      <c r="K23" s="39">
        <f t="shared" si="2"/>
        <v>7.43</v>
      </c>
      <c r="L23" s="39"/>
    </row>
    <row r="24" spans="1:12" ht="16.5" customHeight="1" x14ac:dyDescent="0.25">
      <c r="A24" s="21">
        <f t="shared" si="0"/>
        <v>13</v>
      </c>
      <c r="B24" s="34" t="s">
        <v>163</v>
      </c>
      <c r="C24" s="39" t="s">
        <v>208</v>
      </c>
      <c r="D24" s="33">
        <v>6.93</v>
      </c>
      <c r="E24" s="22"/>
      <c r="F24" s="22"/>
      <c r="G24" s="23"/>
      <c r="H24" s="22"/>
      <c r="I24" s="22"/>
      <c r="J24" s="22">
        <f t="shared" si="1"/>
        <v>0</v>
      </c>
      <c r="K24" s="22">
        <f t="shared" si="2"/>
        <v>6.93</v>
      </c>
      <c r="L24" s="22"/>
    </row>
    <row r="25" spans="1:12" ht="16.5" customHeight="1" x14ac:dyDescent="0.25">
      <c r="A25" s="21">
        <f t="shared" si="0"/>
        <v>14</v>
      </c>
      <c r="B25" s="34" t="s">
        <v>164</v>
      </c>
      <c r="C25" s="39" t="s">
        <v>208</v>
      </c>
      <c r="D25" s="33">
        <v>6.86</v>
      </c>
      <c r="E25" s="22"/>
      <c r="F25" s="26"/>
      <c r="G25" s="26"/>
      <c r="H25" s="26"/>
      <c r="I25" s="22"/>
      <c r="J25" s="22">
        <f t="shared" si="1"/>
        <v>0</v>
      </c>
      <c r="K25" s="22">
        <f t="shared" si="2"/>
        <v>6.86</v>
      </c>
      <c r="L25" s="22"/>
    </row>
    <row r="26" spans="1:12" ht="16.5" customHeight="1" x14ac:dyDescent="0.25">
      <c r="A26" s="21">
        <f t="shared" si="0"/>
        <v>15</v>
      </c>
      <c r="B26" s="34" t="s">
        <v>165</v>
      </c>
      <c r="C26" s="39" t="s">
        <v>208</v>
      </c>
      <c r="D26" s="33">
        <v>6.69</v>
      </c>
      <c r="E26" s="22"/>
      <c r="F26" s="22"/>
      <c r="G26" s="23"/>
      <c r="H26" s="22"/>
      <c r="I26" s="22"/>
      <c r="J26" s="22">
        <f t="shared" si="1"/>
        <v>0</v>
      </c>
      <c r="K26" s="22">
        <f t="shared" si="2"/>
        <v>6.69</v>
      </c>
      <c r="L26" s="22"/>
    </row>
    <row r="27" spans="1:12" ht="16.5" customHeight="1" x14ac:dyDescent="0.25">
      <c r="A27" s="21">
        <f t="shared" si="0"/>
        <v>16</v>
      </c>
      <c r="B27" s="34" t="s">
        <v>166</v>
      </c>
      <c r="C27" s="39" t="s">
        <v>208</v>
      </c>
      <c r="D27" s="33">
        <v>6.29</v>
      </c>
      <c r="E27" s="22"/>
      <c r="F27" s="27"/>
      <c r="G27" s="27"/>
      <c r="H27" s="26"/>
      <c r="I27" s="22"/>
      <c r="J27" s="22">
        <f t="shared" si="1"/>
        <v>0</v>
      </c>
      <c r="K27" s="22">
        <f t="shared" si="2"/>
        <v>6.29</v>
      </c>
      <c r="L27" s="22"/>
    </row>
    <row r="28" spans="1:12" s="51" customFormat="1" ht="16.5" customHeight="1" thickBot="1" x14ac:dyDescent="0.3">
      <c r="A28" s="46">
        <f t="shared" si="0"/>
        <v>17</v>
      </c>
      <c r="B28" s="55" t="s">
        <v>173</v>
      </c>
      <c r="C28" s="39" t="s">
        <v>207</v>
      </c>
      <c r="D28" s="49">
        <v>5.67</v>
      </c>
      <c r="E28" s="48"/>
      <c r="F28" s="48"/>
      <c r="G28" s="56"/>
      <c r="H28" s="48"/>
      <c r="I28" s="48"/>
      <c r="J28" s="48">
        <f>E28+F28+G28+H28-I28</f>
        <v>0</v>
      </c>
      <c r="K28" s="48">
        <f>D28+J28</f>
        <v>5.67</v>
      </c>
      <c r="L28" s="48" t="s">
        <v>155</v>
      </c>
    </row>
    <row r="29" spans="1:12" s="51" customFormat="1" ht="16.5" customHeight="1" thickBot="1" x14ac:dyDescent="0.3">
      <c r="A29" s="46">
        <f t="shared" si="0"/>
        <v>18</v>
      </c>
      <c r="B29" s="55" t="s">
        <v>168</v>
      </c>
      <c r="C29" s="39" t="s">
        <v>207</v>
      </c>
      <c r="D29" s="49">
        <v>5.17</v>
      </c>
      <c r="E29" s="48"/>
      <c r="F29" s="48"/>
      <c r="G29" s="56"/>
      <c r="H29" s="48"/>
      <c r="I29" s="48"/>
      <c r="J29" s="48">
        <f>E29+F29+G29+H29-I29</f>
        <v>0</v>
      </c>
      <c r="K29" s="48">
        <f>D29+J29</f>
        <v>5.17</v>
      </c>
      <c r="L29" s="48" t="s">
        <v>155</v>
      </c>
    </row>
    <row r="30" spans="1:12" s="51" customFormat="1" ht="16.5" customHeight="1" thickBot="1" x14ac:dyDescent="0.3">
      <c r="A30" s="46">
        <f t="shared" si="0"/>
        <v>19</v>
      </c>
      <c r="B30" s="55" t="s">
        <v>172</v>
      </c>
      <c r="C30" s="39" t="s">
        <v>207</v>
      </c>
      <c r="D30" s="49">
        <v>5</v>
      </c>
      <c r="E30" s="48"/>
      <c r="F30" s="48"/>
      <c r="G30" s="56"/>
      <c r="H30" s="48"/>
      <c r="I30" s="48"/>
      <c r="J30" s="48">
        <f>E30+F30+G30+H30-I30</f>
        <v>0</v>
      </c>
      <c r="K30" s="48">
        <f>D30+J30</f>
        <v>5</v>
      </c>
      <c r="L30" s="48" t="s">
        <v>155</v>
      </c>
    </row>
    <row r="31" spans="1:12" s="51" customFormat="1" ht="16.5" customHeight="1" thickBot="1" x14ac:dyDescent="0.3">
      <c r="A31" s="46">
        <f t="shared" si="0"/>
        <v>20</v>
      </c>
      <c r="B31" s="55" t="s">
        <v>171</v>
      </c>
      <c r="C31" s="39" t="s">
        <v>207</v>
      </c>
      <c r="D31" s="49">
        <v>4.7300000000000004</v>
      </c>
      <c r="E31" s="48"/>
      <c r="F31" s="48"/>
      <c r="G31" s="50"/>
      <c r="H31" s="48"/>
      <c r="I31" s="48"/>
      <c r="J31" s="48">
        <f>E31+F31+G31+H31-I31</f>
        <v>0</v>
      </c>
      <c r="K31" s="48">
        <f>D31+J31</f>
        <v>4.7300000000000004</v>
      </c>
      <c r="L31" s="48" t="s">
        <v>155</v>
      </c>
    </row>
    <row r="32" spans="1:12" ht="16.5" customHeight="1" x14ac:dyDescent="0.25">
      <c r="A32" s="59" t="s">
        <v>19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</row>
    <row r="33" spans="1:11" ht="16.5" customHeight="1" x14ac:dyDescent="0.25">
      <c r="A33" s="58" t="s">
        <v>73</v>
      </c>
      <c r="B33" s="58"/>
      <c r="C33" s="58"/>
      <c r="D33" s="58"/>
      <c r="K33" s="24" t="s">
        <v>74</v>
      </c>
    </row>
    <row r="45" spans="1:11" ht="16.5" customHeight="1" x14ac:dyDescent="0.25">
      <c r="C45" s="32"/>
      <c r="D45" s="32"/>
      <c r="G45" s="28"/>
      <c r="H45" s="28"/>
      <c r="I45" s="28"/>
    </row>
    <row r="46" spans="1:11" ht="16.5" customHeight="1" x14ac:dyDescent="0.25">
      <c r="C46" s="32"/>
      <c r="D46" s="32"/>
    </row>
  </sheetData>
  <mergeCells count="15">
    <mergeCell ref="A2:L2"/>
    <mergeCell ref="A3:L3"/>
    <mergeCell ref="A4:L4"/>
    <mergeCell ref="A5:L5"/>
    <mergeCell ref="A6:L6"/>
    <mergeCell ref="A7:L7"/>
    <mergeCell ref="L9:L10"/>
    <mergeCell ref="A32:L32"/>
    <mergeCell ref="A33:D33"/>
    <mergeCell ref="A9:A10"/>
    <mergeCell ref="B9:B10"/>
    <mergeCell ref="C9:C10"/>
    <mergeCell ref="D9:D10"/>
    <mergeCell ref="E9:J9"/>
    <mergeCell ref="K9:K10"/>
  </mergeCells>
  <pageMargins left="0.38" right="0.2" top="0.24" bottom="0.36" header="0.2" footer="0.3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0"/>
  <sheetViews>
    <sheetView workbookViewId="0">
      <selection activeCell="N22" sqref="N22"/>
    </sheetView>
  </sheetViews>
  <sheetFormatPr defaultColWidth="9.28515625" defaultRowHeight="16.5" customHeight="1" x14ac:dyDescent="0.25"/>
  <cols>
    <col min="1" max="1" width="10.28515625" style="24" customWidth="1"/>
    <col min="2" max="2" width="41" style="24" customWidth="1"/>
    <col min="3" max="3" width="10.5703125" style="24" customWidth="1"/>
    <col min="4" max="4" width="10.42578125" style="24" customWidth="1"/>
    <col min="5" max="5" width="7.140625" style="24" customWidth="1"/>
    <col min="6" max="6" width="5.28515625" style="24" customWidth="1"/>
    <col min="7" max="7" width="6.85546875" style="24" customWidth="1"/>
    <col min="8" max="8" width="5.140625" style="24" customWidth="1"/>
    <col min="9" max="9" width="5" style="24" customWidth="1"/>
    <col min="10" max="10" width="5.140625" style="24" customWidth="1"/>
    <col min="11" max="11" width="14.5703125" style="24" customWidth="1"/>
    <col min="12" max="12" width="16.5703125" style="24" customWidth="1"/>
    <col min="13" max="16384" width="9.28515625" style="24"/>
  </cols>
  <sheetData>
    <row r="2" spans="1:16" ht="16.5" customHeight="1" x14ac:dyDescent="0.25">
      <c r="A2" s="60" t="s">
        <v>96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N2" s="28"/>
      <c r="O2" s="28"/>
      <c r="P2" s="28"/>
    </row>
    <row r="3" spans="1:16" ht="16.5" customHeight="1" x14ac:dyDescent="0.2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6" ht="1.5" customHeight="1" x14ac:dyDescent="0.25">
      <c r="A4" s="58" t="s">
        <v>18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6" ht="16.5" customHeight="1" x14ac:dyDescent="0.25">
      <c r="A5" s="58" t="s">
        <v>94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6" ht="16.5" customHeight="1" x14ac:dyDescent="0.25">
      <c r="A6" s="58" t="s">
        <v>89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6" ht="16.5" customHeight="1" x14ac:dyDescent="0.25">
      <c r="A7" s="58" t="s">
        <v>95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6" ht="4.5" customHeight="1" x14ac:dyDescent="0.25"/>
    <row r="9" spans="1:16" ht="50.25" customHeight="1" x14ac:dyDescent="0.25">
      <c r="A9" s="64" t="s">
        <v>1</v>
      </c>
      <c r="B9" s="64" t="s">
        <v>2</v>
      </c>
      <c r="C9" s="64" t="s">
        <v>3</v>
      </c>
      <c r="D9" s="64" t="s">
        <v>4</v>
      </c>
      <c r="E9" s="66" t="s">
        <v>75</v>
      </c>
      <c r="F9" s="67"/>
      <c r="G9" s="67"/>
      <c r="H9" s="67"/>
      <c r="I9" s="67"/>
      <c r="J9" s="68"/>
      <c r="K9" s="64" t="s">
        <v>82</v>
      </c>
      <c r="L9" s="64" t="s">
        <v>7</v>
      </c>
    </row>
    <row r="10" spans="1:16" ht="67.5" customHeight="1" x14ac:dyDescent="0.25">
      <c r="A10" s="65"/>
      <c r="B10" s="65"/>
      <c r="C10" s="65"/>
      <c r="D10" s="65"/>
      <c r="E10" s="29" t="s">
        <v>79</v>
      </c>
      <c r="F10" s="30" t="s">
        <v>78</v>
      </c>
      <c r="G10" s="29" t="s">
        <v>5</v>
      </c>
      <c r="H10" s="29" t="s">
        <v>6</v>
      </c>
      <c r="I10" s="29" t="s">
        <v>80</v>
      </c>
      <c r="J10" s="29" t="s">
        <v>81</v>
      </c>
      <c r="K10" s="65"/>
      <c r="L10" s="65"/>
    </row>
    <row r="11" spans="1:16" ht="12.75" customHeight="1" x14ac:dyDescent="0.25">
      <c r="A11" s="22" t="s">
        <v>8</v>
      </c>
      <c r="B11" s="22" t="s">
        <v>9</v>
      </c>
      <c r="C11" s="22" t="s">
        <v>10</v>
      </c>
      <c r="D11" s="22" t="s">
        <v>11</v>
      </c>
      <c r="E11" s="22" t="s">
        <v>12</v>
      </c>
      <c r="F11" s="22" t="s">
        <v>13</v>
      </c>
      <c r="G11" s="22" t="s">
        <v>14</v>
      </c>
      <c r="H11" s="22" t="s">
        <v>15</v>
      </c>
      <c r="I11" s="22" t="s">
        <v>16</v>
      </c>
      <c r="J11" s="22" t="s">
        <v>17</v>
      </c>
      <c r="K11" s="22" t="s">
        <v>76</v>
      </c>
      <c r="L11" s="22" t="s">
        <v>77</v>
      </c>
    </row>
    <row r="12" spans="1:16" ht="16.5" customHeight="1" x14ac:dyDescent="0.25">
      <c r="A12" s="21">
        <f t="shared" ref="A12:A26" si="0">RANK(K12,$K$12:$K$26)</f>
        <v>1</v>
      </c>
      <c r="B12" s="38" t="s">
        <v>140</v>
      </c>
      <c r="C12" s="39" t="s">
        <v>209</v>
      </c>
      <c r="D12" s="40">
        <v>9.2100000000000009</v>
      </c>
      <c r="E12" s="39"/>
      <c r="F12" s="39"/>
      <c r="G12" s="41"/>
      <c r="H12" s="39"/>
      <c r="I12" s="39"/>
      <c r="J12" s="39">
        <f t="shared" ref="J12:J26" si="1">E12+F12+G12+H12-I12</f>
        <v>0</v>
      </c>
      <c r="K12" s="39">
        <f t="shared" ref="K12:K26" si="2">D12+J12</f>
        <v>9.2100000000000009</v>
      </c>
      <c r="L12" s="39"/>
    </row>
    <row r="13" spans="1:16" ht="16.5" customHeight="1" x14ac:dyDescent="0.25">
      <c r="A13" s="21">
        <f t="shared" si="0"/>
        <v>2</v>
      </c>
      <c r="B13" s="38" t="s">
        <v>141</v>
      </c>
      <c r="C13" s="39" t="s">
        <v>209</v>
      </c>
      <c r="D13" s="40">
        <v>8.2899999999999991</v>
      </c>
      <c r="E13" s="39"/>
      <c r="F13" s="39"/>
      <c r="G13" s="41"/>
      <c r="H13" s="39"/>
      <c r="I13" s="39"/>
      <c r="J13" s="39">
        <f t="shared" si="1"/>
        <v>0</v>
      </c>
      <c r="K13" s="39">
        <f t="shared" si="2"/>
        <v>8.2899999999999991</v>
      </c>
      <c r="L13" s="39"/>
    </row>
    <row r="14" spans="1:16" ht="16.5" customHeight="1" x14ac:dyDescent="0.25">
      <c r="A14" s="21">
        <f t="shared" si="0"/>
        <v>3</v>
      </c>
      <c r="B14" s="38" t="s">
        <v>142</v>
      </c>
      <c r="C14" s="39" t="s">
        <v>209</v>
      </c>
      <c r="D14" s="40">
        <v>8</v>
      </c>
      <c r="E14" s="39"/>
      <c r="F14" s="39"/>
      <c r="G14" s="41">
        <v>0.2</v>
      </c>
      <c r="H14" s="39"/>
      <c r="I14" s="39"/>
      <c r="J14" s="39">
        <f t="shared" si="1"/>
        <v>0.2</v>
      </c>
      <c r="K14" s="39">
        <f t="shared" si="2"/>
        <v>8.1999999999999993</v>
      </c>
      <c r="L14" s="39"/>
    </row>
    <row r="15" spans="1:16" ht="16.5" customHeight="1" x14ac:dyDescent="0.25">
      <c r="A15" s="21">
        <f t="shared" si="0"/>
        <v>4</v>
      </c>
      <c r="B15" s="38" t="s">
        <v>143</v>
      </c>
      <c r="C15" s="39" t="s">
        <v>209</v>
      </c>
      <c r="D15" s="40">
        <v>7.86</v>
      </c>
      <c r="E15" s="39"/>
      <c r="F15" s="39"/>
      <c r="G15" s="41">
        <v>0.2</v>
      </c>
      <c r="H15" s="39"/>
      <c r="I15" s="39"/>
      <c r="J15" s="39">
        <f t="shared" si="1"/>
        <v>0.2</v>
      </c>
      <c r="K15" s="39">
        <f t="shared" si="2"/>
        <v>8.06</v>
      </c>
      <c r="L15" s="39"/>
    </row>
    <row r="16" spans="1:16" ht="16.5" customHeight="1" x14ac:dyDescent="0.25">
      <c r="A16" s="21">
        <f t="shared" si="0"/>
        <v>5</v>
      </c>
      <c r="B16" s="38" t="s">
        <v>144</v>
      </c>
      <c r="C16" s="39" t="s">
        <v>209</v>
      </c>
      <c r="D16" s="40">
        <v>7.79</v>
      </c>
      <c r="E16" s="39"/>
      <c r="F16" s="39"/>
      <c r="G16" s="41"/>
      <c r="H16" s="39"/>
      <c r="I16" s="39"/>
      <c r="J16" s="39">
        <f t="shared" si="1"/>
        <v>0</v>
      </c>
      <c r="K16" s="39">
        <f t="shared" si="2"/>
        <v>7.79</v>
      </c>
      <c r="L16" s="39"/>
    </row>
    <row r="17" spans="1:12" ht="16.5" customHeight="1" x14ac:dyDescent="0.25">
      <c r="A17" s="21">
        <f t="shared" si="0"/>
        <v>6</v>
      </c>
      <c r="B17" s="38" t="s">
        <v>145</v>
      </c>
      <c r="C17" s="39" t="s">
        <v>209</v>
      </c>
      <c r="D17" s="40">
        <v>7.5</v>
      </c>
      <c r="E17" s="39"/>
      <c r="F17" s="39"/>
      <c r="G17" s="41"/>
      <c r="H17" s="39"/>
      <c r="I17" s="39"/>
      <c r="J17" s="39">
        <f t="shared" si="1"/>
        <v>0</v>
      </c>
      <c r="K17" s="39">
        <f t="shared" si="2"/>
        <v>7.5</v>
      </c>
      <c r="L17" s="39"/>
    </row>
    <row r="18" spans="1:12" ht="16.5" customHeight="1" x14ac:dyDescent="0.25">
      <c r="A18" s="21">
        <f t="shared" si="0"/>
        <v>7</v>
      </c>
      <c r="B18" s="38" t="s">
        <v>146</v>
      </c>
      <c r="C18" s="39" t="s">
        <v>209</v>
      </c>
      <c r="D18" s="40">
        <v>6.5</v>
      </c>
      <c r="E18" s="39"/>
      <c r="F18" s="39"/>
      <c r="G18" s="41">
        <v>0.2</v>
      </c>
      <c r="H18" s="39"/>
      <c r="I18" s="39"/>
      <c r="J18" s="39">
        <f t="shared" si="1"/>
        <v>0.2</v>
      </c>
      <c r="K18" s="39">
        <f t="shared" si="2"/>
        <v>6.7</v>
      </c>
      <c r="L18" s="39"/>
    </row>
    <row r="19" spans="1:12" ht="16.5" customHeight="1" x14ac:dyDescent="0.25">
      <c r="A19" s="21">
        <f t="shared" si="0"/>
        <v>8</v>
      </c>
      <c r="B19" s="38" t="s">
        <v>147</v>
      </c>
      <c r="C19" s="39" t="s">
        <v>209</v>
      </c>
      <c r="D19" s="40">
        <v>6.43</v>
      </c>
      <c r="E19" s="39"/>
      <c r="F19" s="39"/>
      <c r="G19" s="41"/>
      <c r="H19" s="39"/>
      <c r="I19" s="39"/>
      <c r="J19" s="39">
        <f t="shared" si="1"/>
        <v>0</v>
      </c>
      <c r="K19" s="39">
        <f t="shared" si="2"/>
        <v>6.43</v>
      </c>
      <c r="L19" s="39"/>
    </row>
    <row r="20" spans="1:12" ht="16.5" customHeight="1" x14ac:dyDescent="0.25">
      <c r="A20" s="21">
        <f t="shared" si="0"/>
        <v>9</v>
      </c>
      <c r="B20" s="38" t="s">
        <v>148</v>
      </c>
      <c r="C20" s="39" t="s">
        <v>209</v>
      </c>
      <c r="D20" s="40">
        <v>6</v>
      </c>
      <c r="E20" s="39"/>
      <c r="F20" s="39"/>
      <c r="G20" s="41"/>
      <c r="H20" s="39"/>
      <c r="I20" s="39"/>
      <c r="J20" s="39">
        <f t="shared" si="1"/>
        <v>0</v>
      </c>
      <c r="K20" s="39">
        <f t="shared" si="2"/>
        <v>6</v>
      </c>
      <c r="L20" s="39"/>
    </row>
    <row r="21" spans="1:12" ht="16.5" customHeight="1" x14ac:dyDescent="0.25">
      <c r="A21" s="21">
        <f t="shared" si="0"/>
        <v>10</v>
      </c>
      <c r="B21" s="36" t="s">
        <v>149</v>
      </c>
      <c r="C21" s="39" t="s">
        <v>209</v>
      </c>
      <c r="D21" s="20">
        <v>5.86</v>
      </c>
      <c r="E21" s="22"/>
      <c r="F21" s="22"/>
      <c r="G21" s="23"/>
      <c r="H21" s="22"/>
      <c r="I21" s="22"/>
      <c r="J21" s="22">
        <f t="shared" si="1"/>
        <v>0</v>
      </c>
      <c r="K21" s="22">
        <f t="shared" si="2"/>
        <v>5.86</v>
      </c>
      <c r="L21" s="22"/>
    </row>
    <row r="22" spans="1:12" ht="16.5" customHeight="1" x14ac:dyDescent="0.25">
      <c r="A22" s="21">
        <f t="shared" si="0"/>
        <v>11</v>
      </c>
      <c r="B22" s="36" t="s">
        <v>150</v>
      </c>
      <c r="C22" s="39" t="s">
        <v>209</v>
      </c>
      <c r="D22" s="20">
        <v>5.64</v>
      </c>
      <c r="E22" s="22"/>
      <c r="F22" s="22"/>
      <c r="G22" s="25"/>
      <c r="H22" s="22"/>
      <c r="I22" s="22"/>
      <c r="J22" s="22">
        <f t="shared" si="1"/>
        <v>0</v>
      </c>
      <c r="K22" s="22">
        <f t="shared" si="2"/>
        <v>5.64</v>
      </c>
      <c r="L22" s="22"/>
    </row>
    <row r="23" spans="1:12" s="3" customFormat="1" ht="16.5" customHeight="1" x14ac:dyDescent="0.25">
      <c r="A23" s="37">
        <f t="shared" si="0"/>
        <v>12</v>
      </c>
      <c r="B23" s="38" t="s">
        <v>151</v>
      </c>
      <c r="C23" s="39" t="s">
        <v>209</v>
      </c>
      <c r="D23" s="40">
        <v>5</v>
      </c>
      <c r="E23" s="39"/>
      <c r="F23" s="39"/>
      <c r="G23" s="41"/>
      <c r="H23" s="39"/>
      <c r="I23" s="39"/>
      <c r="J23" s="39">
        <f t="shared" si="1"/>
        <v>0</v>
      </c>
      <c r="K23" s="39">
        <f t="shared" si="2"/>
        <v>5</v>
      </c>
      <c r="L23" s="39"/>
    </row>
    <row r="24" spans="1:12" s="3" customFormat="1" ht="16.5" customHeight="1" x14ac:dyDescent="0.25">
      <c r="A24" s="37">
        <f t="shared" si="0"/>
        <v>15</v>
      </c>
      <c r="B24" s="38" t="s">
        <v>152</v>
      </c>
      <c r="C24" s="39" t="s">
        <v>209</v>
      </c>
      <c r="D24" s="40">
        <v>4.5</v>
      </c>
      <c r="E24" s="39"/>
      <c r="F24" s="39"/>
      <c r="G24" s="41"/>
      <c r="H24" s="39"/>
      <c r="I24" s="39"/>
      <c r="J24" s="39">
        <f t="shared" si="1"/>
        <v>0</v>
      </c>
      <c r="K24" s="39">
        <f t="shared" si="2"/>
        <v>4.5</v>
      </c>
      <c r="L24" s="39"/>
    </row>
    <row r="25" spans="1:12" s="3" customFormat="1" ht="16.5" customHeight="1" x14ac:dyDescent="0.25">
      <c r="A25" s="46">
        <f t="shared" si="0"/>
        <v>13</v>
      </c>
      <c r="B25" s="47" t="s">
        <v>154</v>
      </c>
      <c r="C25" s="48" t="s">
        <v>209</v>
      </c>
      <c r="D25" s="49">
        <v>4.9000000000000004</v>
      </c>
      <c r="E25" s="48"/>
      <c r="F25" s="48"/>
      <c r="G25" s="50"/>
      <c r="H25" s="48"/>
      <c r="I25" s="48"/>
      <c r="J25" s="48">
        <f>E25+F25+G25+H25-I25</f>
        <v>0</v>
      </c>
      <c r="K25" s="48">
        <f>D25+J25</f>
        <v>4.9000000000000004</v>
      </c>
      <c r="L25" s="48" t="s">
        <v>155</v>
      </c>
    </row>
    <row r="26" spans="1:12" s="3" customFormat="1" ht="16.5" customHeight="1" x14ac:dyDescent="0.25">
      <c r="A26" s="46">
        <f t="shared" si="0"/>
        <v>14</v>
      </c>
      <c r="B26" s="47" t="s">
        <v>153</v>
      </c>
      <c r="C26" s="48" t="s">
        <v>209</v>
      </c>
      <c r="D26" s="49">
        <v>4.58</v>
      </c>
      <c r="E26" s="48"/>
      <c r="F26" s="48"/>
      <c r="G26" s="50"/>
      <c r="H26" s="48"/>
      <c r="I26" s="48"/>
      <c r="J26" s="48">
        <f t="shared" si="1"/>
        <v>0</v>
      </c>
      <c r="K26" s="48">
        <f t="shared" si="2"/>
        <v>4.58</v>
      </c>
      <c r="L26" s="48" t="s">
        <v>155</v>
      </c>
    </row>
    <row r="27" spans="1:12" ht="16.5" customHeight="1" x14ac:dyDescent="0.25">
      <c r="A27" s="59" t="s">
        <v>19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</row>
    <row r="28" spans="1:12" ht="16.5" customHeight="1" x14ac:dyDescent="0.25">
      <c r="A28" s="58" t="s">
        <v>73</v>
      </c>
      <c r="B28" s="58"/>
      <c r="C28" s="58"/>
      <c r="D28" s="58"/>
      <c r="K28" s="24" t="s">
        <v>74</v>
      </c>
    </row>
    <row r="39" spans="3:9" ht="16.5" customHeight="1" x14ac:dyDescent="0.25">
      <c r="C39" s="32">
        <v>9</v>
      </c>
      <c r="D39" s="32">
        <v>100</v>
      </c>
    </row>
    <row r="40" spans="3:9" ht="16.5" customHeight="1" x14ac:dyDescent="0.25">
      <c r="C40" s="32">
        <f>C39*D40/D39</f>
        <v>3.6</v>
      </c>
      <c r="D40" s="32">
        <v>40</v>
      </c>
      <c r="G40" s="28"/>
      <c r="H40" s="28"/>
      <c r="I40" s="28"/>
    </row>
  </sheetData>
  <mergeCells count="15">
    <mergeCell ref="A2:L2"/>
    <mergeCell ref="A3:L3"/>
    <mergeCell ref="A4:L4"/>
    <mergeCell ref="A5:L5"/>
    <mergeCell ref="A6:L6"/>
    <mergeCell ref="A7:L7"/>
    <mergeCell ref="L9:L10"/>
    <mergeCell ref="A27:L27"/>
    <mergeCell ref="A28:D28"/>
    <mergeCell ref="A9:A10"/>
    <mergeCell ref="B9:B10"/>
    <mergeCell ref="C9:C10"/>
    <mergeCell ref="D9:D10"/>
    <mergeCell ref="E9:J9"/>
    <mergeCell ref="K9:K10"/>
  </mergeCells>
  <pageMargins left="0.38" right="0.2" top="0.24" bottom="0.36" header="0.2" footer="0.36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5"/>
  <sheetViews>
    <sheetView tabSelected="1" topLeftCell="A31" zoomScale="130" zoomScaleNormal="130" workbookViewId="0">
      <selection activeCell="F50" sqref="F50"/>
    </sheetView>
  </sheetViews>
  <sheetFormatPr defaultColWidth="9.28515625" defaultRowHeight="16.5" customHeight="1" x14ac:dyDescent="0.25"/>
  <cols>
    <col min="1" max="1" width="10.28515625" style="24" customWidth="1"/>
    <col min="2" max="2" width="41" style="24" customWidth="1"/>
    <col min="3" max="3" width="10.5703125" style="24" customWidth="1"/>
    <col min="4" max="4" width="10.42578125" style="24" customWidth="1"/>
    <col min="5" max="5" width="7.140625" style="24" customWidth="1"/>
    <col min="6" max="6" width="5.28515625" style="24" customWidth="1"/>
    <col min="7" max="7" width="6.85546875" style="24" customWidth="1"/>
    <col min="8" max="8" width="5.140625" style="24" customWidth="1"/>
    <col min="9" max="9" width="5" style="24" customWidth="1"/>
    <col min="10" max="10" width="5.140625" style="24" customWidth="1"/>
    <col min="11" max="11" width="14.5703125" style="24" customWidth="1"/>
    <col min="12" max="12" width="16.5703125" style="24" customWidth="1"/>
    <col min="13" max="16384" width="9.28515625" style="24"/>
  </cols>
  <sheetData>
    <row r="2" spans="1:16" ht="16.5" customHeight="1" x14ac:dyDescent="0.25">
      <c r="A2" s="60" t="s">
        <v>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N2" s="28"/>
      <c r="O2" s="28"/>
      <c r="P2" s="28"/>
    </row>
    <row r="3" spans="1:16" ht="16.5" customHeight="1" x14ac:dyDescent="0.2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6" ht="16.5" customHeight="1" x14ac:dyDescent="0.25">
      <c r="A4" s="58" t="s">
        <v>18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6" ht="16.5" customHeight="1" x14ac:dyDescent="0.25">
      <c r="A5" s="58" t="s">
        <v>86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6" ht="16.5" customHeight="1" x14ac:dyDescent="0.25">
      <c r="A6" s="58" t="s">
        <v>90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6" ht="16.5" customHeight="1" x14ac:dyDescent="0.25">
      <c r="A7" s="58" t="s">
        <v>92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9" spans="1:16" ht="50.25" customHeight="1" x14ac:dyDescent="0.25">
      <c r="A9" s="63" t="s">
        <v>1</v>
      </c>
      <c r="B9" s="63" t="s">
        <v>2</v>
      </c>
      <c r="C9" s="63" t="s">
        <v>3</v>
      </c>
      <c r="D9" s="63" t="s">
        <v>4</v>
      </c>
      <c r="E9" s="63" t="s">
        <v>75</v>
      </c>
      <c r="F9" s="63"/>
      <c r="G9" s="63"/>
      <c r="H9" s="63"/>
      <c r="I9" s="63"/>
      <c r="J9" s="63"/>
      <c r="K9" s="63" t="s">
        <v>82</v>
      </c>
      <c r="L9" s="63" t="s">
        <v>7</v>
      </c>
    </row>
    <row r="10" spans="1:16" ht="67.5" customHeight="1" x14ac:dyDescent="0.25">
      <c r="A10" s="63"/>
      <c r="B10" s="63"/>
      <c r="C10" s="63"/>
      <c r="D10" s="63"/>
      <c r="E10" s="35" t="s">
        <v>79</v>
      </c>
      <c r="F10" s="35" t="s">
        <v>78</v>
      </c>
      <c r="G10" s="35" t="s">
        <v>5</v>
      </c>
      <c r="H10" s="35" t="s">
        <v>6</v>
      </c>
      <c r="I10" s="35" t="s">
        <v>80</v>
      </c>
      <c r="J10" s="35" t="s">
        <v>81</v>
      </c>
      <c r="K10" s="63"/>
      <c r="L10" s="63"/>
    </row>
    <row r="11" spans="1:16" ht="12.75" customHeight="1" x14ac:dyDescent="0.25">
      <c r="A11" s="22" t="s">
        <v>8</v>
      </c>
      <c r="B11" s="22" t="s">
        <v>9</v>
      </c>
      <c r="C11" s="22" t="s">
        <v>10</v>
      </c>
      <c r="D11" s="22" t="s">
        <v>11</v>
      </c>
      <c r="E11" s="22" t="s">
        <v>12</v>
      </c>
      <c r="F11" s="22" t="s">
        <v>13</v>
      </c>
      <c r="G11" s="22" t="s">
        <v>14</v>
      </c>
      <c r="H11" s="22" t="s">
        <v>15</v>
      </c>
      <c r="I11" s="22" t="s">
        <v>16</v>
      </c>
      <c r="J11" s="22" t="s">
        <v>17</v>
      </c>
      <c r="K11" s="22" t="s">
        <v>76</v>
      </c>
      <c r="L11" s="22" t="s">
        <v>77</v>
      </c>
    </row>
    <row r="12" spans="1:16" s="3" customFormat="1" ht="16.5" customHeight="1" x14ac:dyDescent="0.25">
      <c r="A12" s="37">
        <f t="shared" ref="A12:A53" si="0">RANK(K12,$K$12:$K$53)</f>
        <v>1</v>
      </c>
      <c r="B12" s="38" t="s">
        <v>206</v>
      </c>
      <c r="C12" s="39" t="s">
        <v>97</v>
      </c>
      <c r="D12" s="40">
        <v>10</v>
      </c>
      <c r="E12" s="39"/>
      <c r="F12" s="39"/>
      <c r="G12" s="41"/>
      <c r="H12" s="39"/>
      <c r="I12" s="39"/>
      <c r="J12" s="39">
        <f t="shared" ref="J12:J53" si="1">E12+F12+G12+H12-I12</f>
        <v>0</v>
      </c>
      <c r="K12" s="39">
        <f t="shared" ref="K12:K53" si="2">D12+J12</f>
        <v>10</v>
      </c>
      <c r="L12" s="39"/>
    </row>
    <row r="13" spans="1:16" s="3" customFormat="1" ht="16.5" customHeight="1" x14ac:dyDescent="0.25">
      <c r="A13" s="37">
        <f t="shared" si="0"/>
        <v>2</v>
      </c>
      <c r="B13" s="38" t="s">
        <v>98</v>
      </c>
      <c r="C13" s="39" t="s">
        <v>97</v>
      </c>
      <c r="D13" s="45">
        <v>9.92</v>
      </c>
      <c r="E13" s="39"/>
      <c r="F13" s="39"/>
      <c r="G13" s="41"/>
      <c r="H13" s="39"/>
      <c r="I13" s="39"/>
      <c r="J13" s="39">
        <f t="shared" si="1"/>
        <v>0</v>
      </c>
      <c r="K13" s="39">
        <f t="shared" si="2"/>
        <v>9.92</v>
      </c>
      <c r="L13" s="39"/>
    </row>
    <row r="14" spans="1:16" s="3" customFormat="1" ht="16.5" customHeight="1" x14ac:dyDescent="0.25">
      <c r="A14" s="37">
        <f t="shared" si="0"/>
        <v>3</v>
      </c>
      <c r="B14" s="38" t="s">
        <v>99</v>
      </c>
      <c r="C14" s="39" t="s">
        <v>100</v>
      </c>
      <c r="D14" s="40">
        <v>9.8699999999999992</v>
      </c>
      <c r="E14" s="39"/>
      <c r="F14" s="39"/>
      <c r="G14" s="41"/>
      <c r="H14" s="39"/>
      <c r="I14" s="39"/>
      <c r="J14" s="39">
        <f t="shared" si="1"/>
        <v>0</v>
      </c>
      <c r="K14" s="39">
        <f t="shared" si="2"/>
        <v>9.8699999999999992</v>
      </c>
      <c r="L14" s="39"/>
    </row>
    <row r="15" spans="1:16" s="3" customFormat="1" ht="16.5" customHeight="1" x14ac:dyDescent="0.25">
      <c r="A15" s="37">
        <f t="shared" si="0"/>
        <v>4</v>
      </c>
      <c r="B15" s="38" t="s">
        <v>101</v>
      </c>
      <c r="C15" s="39" t="s">
        <v>100</v>
      </c>
      <c r="D15" s="45">
        <v>9.4700000000000006</v>
      </c>
      <c r="E15" s="39"/>
      <c r="F15" s="39"/>
      <c r="G15" s="41">
        <v>0.2</v>
      </c>
      <c r="H15" s="39"/>
      <c r="I15" s="39"/>
      <c r="J15" s="39">
        <f t="shared" si="1"/>
        <v>0.2</v>
      </c>
      <c r="K15" s="39">
        <f t="shared" si="2"/>
        <v>9.67</v>
      </c>
      <c r="L15" s="39"/>
    </row>
    <row r="16" spans="1:16" s="3" customFormat="1" ht="16.5" customHeight="1" x14ac:dyDescent="0.25">
      <c r="A16" s="37">
        <f t="shared" si="0"/>
        <v>5</v>
      </c>
      <c r="B16" s="38" t="s">
        <v>102</v>
      </c>
      <c r="C16" s="39" t="s">
        <v>97</v>
      </c>
      <c r="D16" s="40">
        <v>9.43</v>
      </c>
      <c r="E16" s="39"/>
      <c r="F16" s="39"/>
      <c r="G16" s="41"/>
      <c r="H16" s="39"/>
      <c r="I16" s="39"/>
      <c r="J16" s="39">
        <f t="shared" si="1"/>
        <v>0</v>
      </c>
      <c r="K16" s="39">
        <f t="shared" si="2"/>
        <v>9.43</v>
      </c>
      <c r="L16" s="39"/>
    </row>
    <row r="17" spans="1:12" s="3" customFormat="1" ht="16.5" customHeight="1" x14ac:dyDescent="0.25">
      <c r="A17" s="37">
        <f t="shared" si="0"/>
        <v>5</v>
      </c>
      <c r="B17" s="38" t="s">
        <v>103</v>
      </c>
      <c r="C17" s="39" t="s">
        <v>97</v>
      </c>
      <c r="D17" s="40">
        <v>9.43</v>
      </c>
      <c r="E17" s="39"/>
      <c r="F17" s="39"/>
      <c r="G17" s="41"/>
      <c r="H17" s="37"/>
      <c r="I17" s="39"/>
      <c r="J17" s="39">
        <f t="shared" si="1"/>
        <v>0</v>
      </c>
      <c r="K17" s="39">
        <f t="shared" si="2"/>
        <v>9.43</v>
      </c>
      <c r="L17" s="39"/>
    </row>
    <row r="18" spans="1:12" s="3" customFormat="1" ht="16.5" customHeight="1" x14ac:dyDescent="0.25">
      <c r="A18" s="37">
        <f t="shared" si="0"/>
        <v>5</v>
      </c>
      <c r="B18" s="38" t="s">
        <v>104</v>
      </c>
      <c r="C18" s="39" t="s">
        <v>97</v>
      </c>
      <c r="D18" s="40">
        <v>9.43</v>
      </c>
      <c r="E18" s="39"/>
      <c r="F18" s="39"/>
      <c r="G18" s="41"/>
      <c r="H18" s="39"/>
      <c r="I18" s="39"/>
      <c r="J18" s="39">
        <f t="shared" si="1"/>
        <v>0</v>
      </c>
      <c r="K18" s="39">
        <f t="shared" si="2"/>
        <v>9.43</v>
      </c>
      <c r="L18" s="39"/>
    </row>
    <row r="19" spans="1:12" s="3" customFormat="1" ht="16.5" customHeight="1" x14ac:dyDescent="0.25">
      <c r="A19" s="37">
        <f t="shared" si="0"/>
        <v>5</v>
      </c>
      <c r="B19" s="38" t="s">
        <v>105</v>
      </c>
      <c r="C19" s="39" t="s">
        <v>97</v>
      </c>
      <c r="D19" s="40">
        <v>9.43</v>
      </c>
      <c r="E19" s="39"/>
      <c r="F19" s="39"/>
      <c r="G19" s="41"/>
      <c r="H19" s="39"/>
      <c r="I19" s="39"/>
      <c r="J19" s="39">
        <f t="shared" si="1"/>
        <v>0</v>
      </c>
      <c r="K19" s="39">
        <f t="shared" si="2"/>
        <v>9.43</v>
      </c>
      <c r="L19" s="39"/>
    </row>
    <row r="20" spans="1:12" s="3" customFormat="1" ht="16.5" customHeight="1" x14ac:dyDescent="0.25">
      <c r="A20" s="37">
        <f t="shared" si="0"/>
        <v>9</v>
      </c>
      <c r="B20" s="38" t="s">
        <v>106</v>
      </c>
      <c r="C20" s="39" t="s">
        <v>97</v>
      </c>
      <c r="D20" s="45">
        <v>9.36</v>
      </c>
      <c r="E20" s="39"/>
      <c r="F20" s="39"/>
      <c r="G20" s="41"/>
      <c r="H20" s="39"/>
      <c r="I20" s="39"/>
      <c r="J20" s="39">
        <f t="shared" si="1"/>
        <v>0</v>
      </c>
      <c r="K20" s="39">
        <f t="shared" si="2"/>
        <v>9.36</v>
      </c>
      <c r="L20" s="39"/>
    </row>
    <row r="21" spans="1:12" s="3" customFormat="1" ht="16.5" customHeight="1" x14ac:dyDescent="0.25">
      <c r="A21" s="37">
        <f t="shared" si="0"/>
        <v>10</v>
      </c>
      <c r="B21" s="38" t="s">
        <v>110</v>
      </c>
      <c r="C21" s="39" t="s">
        <v>100</v>
      </c>
      <c r="D21" s="45">
        <v>9.07</v>
      </c>
      <c r="E21" s="39"/>
      <c r="F21" s="39"/>
      <c r="G21" s="41">
        <v>0.2</v>
      </c>
      <c r="H21" s="39"/>
      <c r="I21" s="39"/>
      <c r="J21" s="39">
        <f>E21+F21+G21+H21-I21</f>
        <v>0.2</v>
      </c>
      <c r="K21" s="39">
        <f>D21+J21</f>
        <v>9.27</v>
      </c>
      <c r="L21" s="39"/>
    </row>
    <row r="22" spans="1:12" s="3" customFormat="1" ht="16.5" customHeight="1" x14ac:dyDescent="0.25">
      <c r="A22" s="37">
        <f t="shared" si="0"/>
        <v>11</v>
      </c>
      <c r="B22" s="38" t="s">
        <v>107</v>
      </c>
      <c r="C22" s="39" t="s">
        <v>100</v>
      </c>
      <c r="D22" s="45">
        <v>9.1999999999999993</v>
      </c>
      <c r="E22" s="39"/>
      <c r="F22" s="39"/>
      <c r="G22" s="41"/>
      <c r="H22" s="39"/>
      <c r="I22" s="39"/>
      <c r="J22" s="39">
        <f t="shared" si="1"/>
        <v>0</v>
      </c>
      <c r="K22" s="39">
        <f t="shared" si="2"/>
        <v>9.1999999999999993</v>
      </c>
      <c r="L22" s="39"/>
    </row>
    <row r="23" spans="1:12" s="3" customFormat="1" ht="16.5" customHeight="1" x14ac:dyDescent="0.25">
      <c r="A23" s="37">
        <f t="shared" si="0"/>
        <v>11</v>
      </c>
      <c r="B23" s="38" t="s">
        <v>108</v>
      </c>
      <c r="C23" s="39" t="s">
        <v>100</v>
      </c>
      <c r="D23" s="45">
        <v>9.1999999999999993</v>
      </c>
      <c r="E23" s="39"/>
      <c r="F23" s="39"/>
      <c r="G23" s="41"/>
      <c r="H23" s="39"/>
      <c r="I23" s="39"/>
      <c r="J23" s="39">
        <f t="shared" si="1"/>
        <v>0</v>
      </c>
      <c r="K23" s="39">
        <f t="shared" si="2"/>
        <v>9.1999999999999993</v>
      </c>
      <c r="L23" s="39"/>
    </row>
    <row r="24" spans="1:12" s="3" customFormat="1" ht="16.5" customHeight="1" x14ac:dyDescent="0.25">
      <c r="A24" s="37">
        <f t="shared" si="0"/>
        <v>13</v>
      </c>
      <c r="B24" s="38" t="s">
        <v>109</v>
      </c>
      <c r="C24" s="39" t="s">
        <v>100</v>
      </c>
      <c r="D24" s="40">
        <v>9.1300000000000008</v>
      </c>
      <c r="E24" s="39"/>
      <c r="F24" s="39"/>
      <c r="G24" s="41"/>
      <c r="H24" s="37"/>
      <c r="I24" s="39"/>
      <c r="J24" s="39">
        <f t="shared" si="1"/>
        <v>0</v>
      </c>
      <c r="K24" s="39">
        <f t="shared" si="2"/>
        <v>9.1300000000000008</v>
      </c>
      <c r="L24" s="39"/>
    </row>
    <row r="25" spans="1:12" s="3" customFormat="1" ht="16.5" customHeight="1" x14ac:dyDescent="0.25">
      <c r="A25" s="37">
        <f t="shared" si="0"/>
        <v>14</v>
      </c>
      <c r="B25" s="38" t="s">
        <v>111</v>
      </c>
      <c r="C25" s="39" t="s">
        <v>97</v>
      </c>
      <c r="D25" s="45">
        <v>8.43</v>
      </c>
      <c r="E25" s="39"/>
      <c r="F25" s="39"/>
      <c r="G25" s="41"/>
      <c r="H25" s="39"/>
      <c r="I25" s="39"/>
      <c r="J25" s="39">
        <f t="shared" si="1"/>
        <v>0</v>
      </c>
      <c r="K25" s="39">
        <f t="shared" si="2"/>
        <v>8.43</v>
      </c>
      <c r="L25" s="39"/>
    </row>
    <row r="26" spans="1:12" s="3" customFormat="1" ht="16.5" customHeight="1" x14ac:dyDescent="0.25">
      <c r="A26" s="37">
        <f t="shared" si="0"/>
        <v>15</v>
      </c>
      <c r="B26" s="38" t="s">
        <v>114</v>
      </c>
      <c r="C26" s="39" t="s">
        <v>100</v>
      </c>
      <c r="D26" s="45">
        <v>8.07</v>
      </c>
      <c r="E26" s="39"/>
      <c r="F26" s="39"/>
      <c r="G26" s="41">
        <v>0.2</v>
      </c>
      <c r="H26" s="39"/>
      <c r="I26" s="39"/>
      <c r="J26" s="39">
        <f>E26+F26+G26+H26-I26</f>
        <v>0.2</v>
      </c>
      <c r="K26" s="39">
        <f>D26+J26</f>
        <v>8.27</v>
      </c>
      <c r="L26" s="39"/>
    </row>
    <row r="27" spans="1:12" s="3" customFormat="1" ht="16.5" customHeight="1" x14ac:dyDescent="0.25">
      <c r="A27" s="37">
        <f t="shared" si="0"/>
        <v>16</v>
      </c>
      <c r="B27" s="38" t="s">
        <v>115</v>
      </c>
      <c r="C27" s="39" t="s">
        <v>97</v>
      </c>
      <c r="D27" s="45">
        <v>8</v>
      </c>
      <c r="E27" s="39"/>
      <c r="F27" s="39"/>
      <c r="G27" s="41">
        <v>0.2</v>
      </c>
      <c r="H27" s="39"/>
      <c r="I27" s="39"/>
      <c r="J27" s="39">
        <f>E27+F27+G27+H27-I27</f>
        <v>0.2</v>
      </c>
      <c r="K27" s="39">
        <f>D27+J27</f>
        <v>8.1999999999999993</v>
      </c>
      <c r="L27" s="39"/>
    </row>
    <row r="28" spans="1:12" s="3" customFormat="1" ht="16.5" customHeight="1" x14ac:dyDescent="0.25">
      <c r="A28" s="21">
        <f t="shared" si="0"/>
        <v>17</v>
      </c>
      <c r="B28" s="38" t="s">
        <v>112</v>
      </c>
      <c r="C28" s="39" t="s">
        <v>97</v>
      </c>
      <c r="D28" s="45">
        <v>8.14</v>
      </c>
      <c r="E28" s="39"/>
      <c r="F28" s="39"/>
      <c r="G28" s="41"/>
      <c r="H28" s="39"/>
      <c r="I28" s="39"/>
      <c r="J28" s="39">
        <f t="shared" si="1"/>
        <v>0</v>
      </c>
      <c r="K28" s="39">
        <f t="shared" si="2"/>
        <v>8.14</v>
      </c>
      <c r="L28" s="39"/>
    </row>
    <row r="29" spans="1:12" s="3" customFormat="1" ht="16.5" customHeight="1" x14ac:dyDescent="0.25">
      <c r="A29" s="37">
        <f t="shared" si="0"/>
        <v>18</v>
      </c>
      <c r="B29" s="38" t="s">
        <v>113</v>
      </c>
      <c r="C29" s="39" t="s">
        <v>97</v>
      </c>
      <c r="D29" s="40">
        <v>8.07</v>
      </c>
      <c r="E29" s="39"/>
      <c r="F29" s="39"/>
      <c r="G29" s="41"/>
      <c r="H29" s="39"/>
      <c r="I29" s="39"/>
      <c r="J29" s="39">
        <f t="shared" si="1"/>
        <v>0</v>
      </c>
      <c r="K29" s="39">
        <f t="shared" si="2"/>
        <v>8.07</v>
      </c>
      <c r="L29" s="39"/>
    </row>
    <row r="30" spans="1:12" s="3" customFormat="1" ht="16.5" customHeight="1" x14ac:dyDescent="0.25">
      <c r="A30" s="37">
        <f t="shared" si="0"/>
        <v>19</v>
      </c>
      <c r="B30" s="38" t="s">
        <v>116</v>
      </c>
      <c r="C30" s="39" t="s">
        <v>97</v>
      </c>
      <c r="D30" s="40">
        <v>7.93</v>
      </c>
      <c r="E30" s="39"/>
      <c r="F30" s="39"/>
      <c r="G30" s="41"/>
      <c r="H30" s="39"/>
      <c r="I30" s="39"/>
      <c r="J30" s="39">
        <f t="shared" si="1"/>
        <v>0</v>
      </c>
      <c r="K30" s="39">
        <f t="shared" si="2"/>
        <v>7.93</v>
      </c>
      <c r="L30" s="39"/>
    </row>
    <row r="31" spans="1:12" s="3" customFormat="1" ht="16.5" customHeight="1" x14ac:dyDescent="0.25">
      <c r="A31" s="37">
        <f t="shared" si="0"/>
        <v>20</v>
      </c>
      <c r="B31" s="38" t="s">
        <v>117</v>
      </c>
      <c r="C31" s="39" t="s">
        <v>97</v>
      </c>
      <c r="D31" s="45">
        <v>7.36</v>
      </c>
      <c r="E31" s="39"/>
      <c r="F31" s="39"/>
      <c r="G31" s="41"/>
      <c r="H31" s="39"/>
      <c r="I31" s="39"/>
      <c r="J31" s="39">
        <f t="shared" si="1"/>
        <v>0</v>
      </c>
      <c r="K31" s="39">
        <f t="shared" si="2"/>
        <v>7.36</v>
      </c>
      <c r="L31" s="39"/>
    </row>
    <row r="32" spans="1:12" s="3" customFormat="1" ht="16.5" customHeight="1" x14ac:dyDescent="0.25">
      <c r="A32" s="37">
        <f t="shared" si="0"/>
        <v>21</v>
      </c>
      <c r="B32" s="38" t="s">
        <v>118</v>
      </c>
      <c r="C32" s="39" t="s">
        <v>97</v>
      </c>
      <c r="D32" s="40">
        <v>6.86</v>
      </c>
      <c r="E32" s="39"/>
      <c r="F32" s="39"/>
      <c r="G32" s="41"/>
      <c r="H32" s="39"/>
      <c r="I32" s="39"/>
      <c r="J32" s="39">
        <f t="shared" si="1"/>
        <v>0</v>
      </c>
      <c r="K32" s="39">
        <f t="shared" si="2"/>
        <v>6.86</v>
      </c>
      <c r="L32" s="39"/>
    </row>
    <row r="33" spans="1:12" s="3" customFormat="1" ht="16.5" customHeight="1" x14ac:dyDescent="0.25">
      <c r="A33" s="37">
        <f t="shared" si="0"/>
        <v>22</v>
      </c>
      <c r="B33" s="38" t="s">
        <v>119</v>
      </c>
      <c r="C33" s="39" t="s">
        <v>97</v>
      </c>
      <c r="D33" s="40">
        <v>6.69</v>
      </c>
      <c r="E33" s="39"/>
      <c r="F33" s="39"/>
      <c r="G33" s="41"/>
      <c r="H33" s="39"/>
      <c r="I33" s="39"/>
      <c r="J33" s="39">
        <f t="shared" si="1"/>
        <v>0</v>
      </c>
      <c r="K33" s="39">
        <f t="shared" si="2"/>
        <v>6.69</v>
      </c>
      <c r="L33" s="39"/>
    </row>
    <row r="34" spans="1:12" s="3" customFormat="1" ht="16.5" customHeight="1" x14ac:dyDescent="0.25">
      <c r="A34" s="37">
        <f t="shared" si="0"/>
        <v>23</v>
      </c>
      <c r="B34" s="38" t="s">
        <v>130</v>
      </c>
      <c r="C34" s="39" t="s">
        <v>100</v>
      </c>
      <c r="D34" s="45">
        <v>6.67</v>
      </c>
      <c r="E34" s="39"/>
      <c r="F34" s="39"/>
      <c r="G34" s="41"/>
      <c r="H34" s="39"/>
      <c r="I34" s="39"/>
      <c r="J34" s="39">
        <f t="shared" si="1"/>
        <v>0</v>
      </c>
      <c r="K34" s="39">
        <f t="shared" si="2"/>
        <v>6.67</v>
      </c>
      <c r="L34" s="39"/>
    </row>
    <row r="35" spans="1:12" s="3" customFormat="1" ht="16.5" customHeight="1" x14ac:dyDescent="0.25">
      <c r="A35" s="37">
        <f t="shared" si="0"/>
        <v>25</v>
      </c>
      <c r="B35" s="38" t="s">
        <v>122</v>
      </c>
      <c r="C35" s="39" t="s">
        <v>100</v>
      </c>
      <c r="D35" s="40">
        <v>6.13</v>
      </c>
      <c r="E35" s="39"/>
      <c r="F35" s="39"/>
      <c r="G35" s="41">
        <v>0.2</v>
      </c>
      <c r="H35" s="39"/>
      <c r="I35" s="39"/>
      <c r="J35" s="39">
        <f>E35+F35+G35+H35-I35</f>
        <v>0.2</v>
      </c>
      <c r="K35" s="39">
        <f>D35+J35</f>
        <v>6.33</v>
      </c>
      <c r="L35" s="39"/>
    </row>
    <row r="36" spans="1:12" s="3" customFormat="1" ht="16.5" customHeight="1" x14ac:dyDescent="0.25">
      <c r="A36" s="37">
        <f t="shared" si="0"/>
        <v>26</v>
      </c>
      <c r="B36" s="38" t="s">
        <v>120</v>
      </c>
      <c r="C36" s="39" t="s">
        <v>100</v>
      </c>
      <c r="D36" s="40">
        <v>6.27</v>
      </c>
      <c r="E36" s="39"/>
      <c r="F36" s="39"/>
      <c r="G36" s="41"/>
      <c r="H36" s="39"/>
      <c r="I36" s="39"/>
      <c r="J36" s="39">
        <f t="shared" si="1"/>
        <v>0</v>
      </c>
      <c r="K36" s="39">
        <f t="shared" si="2"/>
        <v>6.27</v>
      </c>
      <c r="L36" s="39"/>
    </row>
    <row r="37" spans="1:12" s="3" customFormat="1" ht="16.5" customHeight="1" x14ac:dyDescent="0.25">
      <c r="A37" s="37">
        <f t="shared" si="0"/>
        <v>27</v>
      </c>
      <c r="B37" s="38" t="s">
        <v>121</v>
      </c>
      <c r="C37" s="39" t="s">
        <v>100</v>
      </c>
      <c r="D37" s="40">
        <v>6.13</v>
      </c>
      <c r="E37" s="39"/>
      <c r="F37" s="39"/>
      <c r="G37" s="41"/>
      <c r="H37" s="39"/>
      <c r="I37" s="39"/>
      <c r="J37" s="39">
        <f t="shared" si="1"/>
        <v>0</v>
      </c>
      <c r="K37" s="39">
        <f t="shared" si="2"/>
        <v>6.13</v>
      </c>
      <c r="L37" s="39"/>
    </row>
    <row r="38" spans="1:12" s="3" customFormat="1" ht="16.5" customHeight="1" x14ac:dyDescent="0.25">
      <c r="A38" s="37">
        <f t="shared" si="0"/>
        <v>28</v>
      </c>
      <c r="B38" s="38" t="s">
        <v>123</v>
      </c>
      <c r="C38" s="39" t="s">
        <v>97</v>
      </c>
      <c r="D38" s="45">
        <v>6.07</v>
      </c>
      <c r="E38" s="39"/>
      <c r="F38" s="39"/>
      <c r="G38" s="41"/>
      <c r="H38" s="39"/>
      <c r="I38" s="39"/>
      <c r="J38" s="39">
        <f t="shared" si="1"/>
        <v>0</v>
      </c>
      <c r="K38" s="39">
        <f t="shared" si="2"/>
        <v>6.07</v>
      </c>
      <c r="L38" s="39"/>
    </row>
    <row r="39" spans="1:12" s="3" customFormat="1" ht="16.5" customHeight="1" x14ac:dyDescent="0.25">
      <c r="A39" s="37">
        <f t="shared" si="0"/>
        <v>29</v>
      </c>
      <c r="B39" s="38" t="s">
        <v>124</v>
      </c>
      <c r="C39" s="39" t="s">
        <v>97</v>
      </c>
      <c r="D39" s="45">
        <v>6</v>
      </c>
      <c r="E39" s="39"/>
      <c r="F39" s="39"/>
      <c r="G39" s="41"/>
      <c r="H39" s="39"/>
      <c r="I39" s="39"/>
      <c r="J39" s="39">
        <f t="shared" si="1"/>
        <v>0</v>
      </c>
      <c r="K39" s="39">
        <f t="shared" si="2"/>
        <v>6</v>
      </c>
      <c r="L39" s="39"/>
    </row>
    <row r="40" spans="1:12" s="3" customFormat="1" ht="16.5" customHeight="1" x14ac:dyDescent="0.25">
      <c r="A40" s="37">
        <f t="shared" si="0"/>
        <v>30</v>
      </c>
      <c r="B40" s="38" t="s">
        <v>125</v>
      </c>
      <c r="C40" s="39" t="s">
        <v>97</v>
      </c>
      <c r="D40" s="45">
        <v>5.64</v>
      </c>
      <c r="E40" s="39"/>
      <c r="F40" s="39"/>
      <c r="G40" s="41"/>
      <c r="H40" s="39"/>
      <c r="I40" s="39"/>
      <c r="J40" s="39">
        <f t="shared" si="1"/>
        <v>0</v>
      </c>
      <c r="K40" s="39">
        <f t="shared" si="2"/>
        <v>5.64</v>
      </c>
      <c r="L40" s="39"/>
    </row>
    <row r="41" spans="1:12" s="3" customFormat="1" ht="16.5" customHeight="1" x14ac:dyDescent="0.25">
      <c r="A41" s="37">
        <f t="shared" si="0"/>
        <v>33</v>
      </c>
      <c r="B41" s="38" t="s">
        <v>126</v>
      </c>
      <c r="C41" s="39" t="s">
        <v>100</v>
      </c>
      <c r="D41" s="40">
        <v>5.53</v>
      </c>
      <c r="E41" s="39"/>
      <c r="F41" s="39"/>
      <c r="G41" s="41"/>
      <c r="H41" s="39"/>
      <c r="I41" s="39"/>
      <c r="J41" s="39">
        <f t="shared" si="1"/>
        <v>0</v>
      </c>
      <c r="K41" s="39">
        <f t="shared" si="2"/>
        <v>5.53</v>
      </c>
      <c r="L41" s="39"/>
    </row>
    <row r="42" spans="1:12" s="3" customFormat="1" ht="16.5" customHeight="1" x14ac:dyDescent="0.25">
      <c r="A42" s="37">
        <f t="shared" si="0"/>
        <v>34</v>
      </c>
      <c r="B42" s="38" t="s">
        <v>127</v>
      </c>
      <c r="C42" s="39" t="s">
        <v>97</v>
      </c>
      <c r="D42" s="45">
        <v>5.5</v>
      </c>
      <c r="E42" s="39"/>
      <c r="F42" s="39"/>
      <c r="G42" s="41"/>
      <c r="H42" s="39"/>
      <c r="I42" s="39"/>
      <c r="J42" s="39">
        <f t="shared" si="1"/>
        <v>0</v>
      </c>
      <c r="K42" s="39">
        <f t="shared" si="2"/>
        <v>5.5</v>
      </c>
      <c r="L42" s="39"/>
    </row>
    <row r="43" spans="1:12" s="3" customFormat="1" ht="16.5" customHeight="1" x14ac:dyDescent="0.25">
      <c r="A43" s="37">
        <f t="shared" si="0"/>
        <v>36</v>
      </c>
      <c r="B43" s="38" t="s">
        <v>128</v>
      </c>
      <c r="C43" s="39" t="s">
        <v>97</v>
      </c>
      <c r="D43" s="40">
        <v>5.14</v>
      </c>
      <c r="E43" s="39"/>
      <c r="F43" s="39"/>
      <c r="G43" s="41"/>
      <c r="H43" s="39"/>
      <c r="I43" s="39"/>
      <c r="J43" s="39">
        <f t="shared" si="1"/>
        <v>0</v>
      </c>
      <c r="K43" s="39">
        <f t="shared" si="2"/>
        <v>5.14</v>
      </c>
      <c r="L43" s="39"/>
    </row>
    <row r="44" spans="1:12" s="3" customFormat="1" ht="16.5" customHeight="1" x14ac:dyDescent="0.25">
      <c r="A44" s="37">
        <f t="shared" si="0"/>
        <v>38</v>
      </c>
      <c r="B44" s="38" t="s">
        <v>129</v>
      </c>
      <c r="C44" s="39" t="s">
        <v>97</v>
      </c>
      <c r="D44" s="40">
        <v>5</v>
      </c>
      <c r="E44" s="39"/>
      <c r="F44" s="39"/>
      <c r="G44" s="41"/>
      <c r="H44" s="39"/>
      <c r="I44" s="39"/>
      <c r="J44" s="39">
        <f t="shared" si="1"/>
        <v>0</v>
      </c>
      <c r="K44" s="39">
        <f t="shared" si="2"/>
        <v>5</v>
      </c>
      <c r="L44" s="39"/>
    </row>
    <row r="45" spans="1:12" s="51" customFormat="1" ht="16.5" customHeight="1" x14ac:dyDescent="0.25">
      <c r="A45" s="46">
        <f t="shared" si="0"/>
        <v>24</v>
      </c>
      <c r="B45" s="47" t="s">
        <v>138</v>
      </c>
      <c r="C45" s="48" t="s">
        <v>100</v>
      </c>
      <c r="D45" s="52">
        <v>6.43</v>
      </c>
      <c r="E45" s="48"/>
      <c r="F45" s="48"/>
      <c r="G45" s="50"/>
      <c r="H45" s="48"/>
      <c r="I45" s="48"/>
      <c r="J45" s="48">
        <f>E45+F45+G45+H45-I45</f>
        <v>0</v>
      </c>
      <c r="K45" s="48">
        <f>D45+J45</f>
        <v>6.43</v>
      </c>
      <c r="L45" s="48" t="s">
        <v>155</v>
      </c>
    </row>
    <row r="46" spans="1:12" s="51" customFormat="1" ht="16.5" customHeight="1" x14ac:dyDescent="0.25">
      <c r="A46" s="46">
        <f t="shared" si="0"/>
        <v>31</v>
      </c>
      <c r="B46" s="47" t="s">
        <v>133</v>
      </c>
      <c r="C46" s="48" t="s">
        <v>100</v>
      </c>
      <c r="D46" s="49">
        <v>5.58</v>
      </c>
      <c r="E46" s="48"/>
      <c r="F46" s="48"/>
      <c r="G46" s="50"/>
      <c r="H46" s="48"/>
      <c r="I46" s="48"/>
      <c r="J46" s="48">
        <f>E46+F46+G46+H46-I46</f>
        <v>0</v>
      </c>
      <c r="K46" s="48">
        <f>D46+J46</f>
        <v>5.58</v>
      </c>
      <c r="L46" s="48" t="s">
        <v>155</v>
      </c>
    </row>
    <row r="47" spans="1:12" s="51" customFormat="1" ht="16.5" customHeight="1" x14ac:dyDescent="0.25">
      <c r="A47" s="46">
        <f t="shared" si="0"/>
        <v>32</v>
      </c>
      <c r="B47" s="47" t="s">
        <v>131</v>
      </c>
      <c r="C47" s="48" t="s">
        <v>100</v>
      </c>
      <c r="D47" s="49">
        <v>5.57</v>
      </c>
      <c r="E47" s="48"/>
      <c r="F47" s="48"/>
      <c r="G47" s="50"/>
      <c r="H47" s="48"/>
      <c r="I47" s="48"/>
      <c r="J47" s="48">
        <f t="shared" si="1"/>
        <v>0</v>
      </c>
      <c r="K47" s="48">
        <f t="shared" si="2"/>
        <v>5.57</v>
      </c>
      <c r="L47" s="48" t="s">
        <v>155</v>
      </c>
    </row>
    <row r="48" spans="1:12" s="51" customFormat="1" ht="16.5" customHeight="1" x14ac:dyDescent="0.25">
      <c r="A48" s="46">
        <f t="shared" si="0"/>
        <v>35</v>
      </c>
      <c r="B48" s="47" t="s">
        <v>132</v>
      </c>
      <c r="C48" s="48" t="s">
        <v>100</v>
      </c>
      <c r="D48" s="52">
        <v>5.42</v>
      </c>
      <c r="E48" s="48"/>
      <c r="F48" s="48"/>
      <c r="G48" s="50"/>
      <c r="H48" s="48"/>
      <c r="I48" s="48"/>
      <c r="J48" s="48">
        <f t="shared" si="1"/>
        <v>0</v>
      </c>
      <c r="K48" s="48">
        <f t="shared" si="2"/>
        <v>5.42</v>
      </c>
      <c r="L48" s="48" t="s">
        <v>155</v>
      </c>
    </row>
    <row r="49" spans="1:12" s="51" customFormat="1" ht="16.5" customHeight="1" x14ac:dyDescent="0.25">
      <c r="A49" s="46">
        <f t="shared" si="0"/>
        <v>37</v>
      </c>
      <c r="B49" s="47" t="s">
        <v>136</v>
      </c>
      <c r="C49" s="48" t="s">
        <v>100</v>
      </c>
      <c r="D49" s="52">
        <v>5.13</v>
      </c>
      <c r="E49" s="48"/>
      <c r="F49" s="48"/>
      <c r="G49" s="50"/>
      <c r="H49" s="48"/>
      <c r="I49" s="48"/>
      <c r="J49" s="48">
        <f>E49+F49+G49+H49-I49</f>
        <v>0</v>
      </c>
      <c r="K49" s="48">
        <f>D49+J49</f>
        <v>5.13</v>
      </c>
      <c r="L49" s="48" t="s">
        <v>155</v>
      </c>
    </row>
    <row r="50" spans="1:12" s="51" customFormat="1" ht="16.5" customHeight="1" x14ac:dyDescent="0.25">
      <c r="A50" s="46">
        <f t="shared" si="0"/>
        <v>39</v>
      </c>
      <c r="B50" s="47" t="s">
        <v>139</v>
      </c>
      <c r="C50" s="48" t="s">
        <v>97</v>
      </c>
      <c r="D50" s="52">
        <v>4.88</v>
      </c>
      <c r="E50" s="48"/>
      <c r="F50" s="48"/>
      <c r="G50" s="50"/>
      <c r="H50" s="48"/>
      <c r="I50" s="48"/>
      <c r="J50" s="48">
        <f>E50+F50+G50+H50-I50</f>
        <v>0</v>
      </c>
      <c r="K50" s="48">
        <f>D50+J50</f>
        <v>4.88</v>
      </c>
      <c r="L50" s="48" t="s">
        <v>155</v>
      </c>
    </row>
    <row r="51" spans="1:12" s="51" customFormat="1" ht="16.5" customHeight="1" x14ac:dyDescent="0.25">
      <c r="A51" s="46">
        <f t="shared" si="0"/>
        <v>40</v>
      </c>
      <c r="B51" s="47" t="s">
        <v>135</v>
      </c>
      <c r="C51" s="48" t="s">
        <v>100</v>
      </c>
      <c r="D51" s="49">
        <v>4.8499999999999996</v>
      </c>
      <c r="E51" s="48"/>
      <c r="F51" s="48"/>
      <c r="G51" s="50"/>
      <c r="H51" s="48"/>
      <c r="I51" s="48"/>
      <c r="J51" s="48">
        <f>E51+F51+G51+H51-I51</f>
        <v>0</v>
      </c>
      <c r="K51" s="48">
        <f>D51+J51</f>
        <v>4.8499999999999996</v>
      </c>
      <c r="L51" s="48" t="s">
        <v>155</v>
      </c>
    </row>
    <row r="52" spans="1:12" s="51" customFormat="1" ht="16.5" customHeight="1" x14ac:dyDescent="0.25">
      <c r="A52" s="46">
        <f t="shared" si="0"/>
        <v>41</v>
      </c>
      <c r="B52" s="47" t="s">
        <v>134</v>
      </c>
      <c r="C52" s="48" t="s">
        <v>100</v>
      </c>
      <c r="D52" s="49">
        <v>4.57</v>
      </c>
      <c r="E52" s="48"/>
      <c r="F52" s="48"/>
      <c r="G52" s="50"/>
      <c r="H52" s="48"/>
      <c r="I52" s="48"/>
      <c r="J52" s="48">
        <f t="shared" si="1"/>
        <v>0</v>
      </c>
      <c r="K52" s="48">
        <f t="shared" si="2"/>
        <v>4.57</v>
      </c>
      <c r="L52" s="48" t="s">
        <v>155</v>
      </c>
    </row>
    <row r="53" spans="1:12" s="51" customFormat="1" ht="16.5" customHeight="1" x14ac:dyDescent="0.25">
      <c r="A53" s="46">
        <f t="shared" si="0"/>
        <v>42</v>
      </c>
      <c r="B53" s="47" t="s">
        <v>137</v>
      </c>
      <c r="C53" s="48" t="s">
        <v>100</v>
      </c>
      <c r="D53" s="52">
        <v>4.4000000000000004</v>
      </c>
      <c r="E53" s="48"/>
      <c r="F53" s="48"/>
      <c r="G53" s="50"/>
      <c r="H53" s="48"/>
      <c r="I53" s="48"/>
      <c r="J53" s="48">
        <f t="shared" si="1"/>
        <v>0</v>
      </c>
      <c r="K53" s="48">
        <f t="shared" si="2"/>
        <v>4.4000000000000004</v>
      </c>
      <c r="L53" s="48" t="s">
        <v>155</v>
      </c>
    </row>
    <row r="54" spans="1:12" ht="16.5" customHeight="1" x14ac:dyDescent="0.25">
      <c r="A54" s="59" t="s">
        <v>19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</row>
    <row r="55" spans="1:12" ht="16.5" customHeight="1" x14ac:dyDescent="0.25">
      <c r="A55" s="58" t="s">
        <v>73</v>
      </c>
      <c r="B55" s="58"/>
      <c r="C55" s="58"/>
      <c r="D55" s="58"/>
      <c r="K55" s="24" t="s">
        <v>74</v>
      </c>
    </row>
    <row r="65" spans="7:9" ht="16.5" customHeight="1" x14ac:dyDescent="0.25">
      <c r="G65" s="28"/>
      <c r="H65" s="28"/>
      <c r="I65" s="28"/>
    </row>
  </sheetData>
  <mergeCells count="15">
    <mergeCell ref="A2:L2"/>
    <mergeCell ref="A3:L3"/>
    <mergeCell ref="A4:L4"/>
    <mergeCell ref="A5:L5"/>
    <mergeCell ref="A6:L6"/>
    <mergeCell ref="A7:L7"/>
    <mergeCell ref="L9:L10"/>
    <mergeCell ref="A54:L54"/>
    <mergeCell ref="A55:D55"/>
    <mergeCell ref="A9:A10"/>
    <mergeCell ref="B9:B10"/>
    <mergeCell ref="C9:C10"/>
    <mergeCell ref="D9:D10"/>
    <mergeCell ref="E9:J9"/>
    <mergeCell ref="K9:K10"/>
  </mergeCells>
  <pageMargins left="0.38" right="0.2" top="0.24" bottom="0.36" header="0.2" footer="0.36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3" workbookViewId="0">
      <selection activeCell="C22" sqref="C22"/>
    </sheetView>
  </sheetViews>
  <sheetFormatPr defaultColWidth="9.28515625" defaultRowHeight="16.5" customHeight="1" x14ac:dyDescent="0.25"/>
  <cols>
    <col min="1" max="1" width="6.7109375" style="1" customWidth="1"/>
    <col min="2" max="2" width="64.28515625" style="1" customWidth="1"/>
    <col min="3" max="3" width="13.140625" style="1" customWidth="1"/>
    <col min="4" max="4" width="12.7109375" style="1" customWidth="1"/>
    <col min="5" max="16384" width="9.28515625" style="1"/>
  </cols>
  <sheetData>
    <row r="1" spans="1:8" ht="70.5" customHeight="1" x14ac:dyDescent="0.25">
      <c r="C1" s="75" t="s">
        <v>83</v>
      </c>
      <c r="D1" s="75"/>
    </row>
    <row r="3" spans="1:8" ht="28.5" customHeight="1" x14ac:dyDescent="0.25">
      <c r="A3" s="76" t="s">
        <v>21</v>
      </c>
      <c r="B3" s="76"/>
      <c r="C3" s="76"/>
      <c r="D3" s="76"/>
      <c r="F3" s="4"/>
      <c r="G3" s="4"/>
      <c r="H3" s="4"/>
    </row>
    <row r="5" spans="1:8" ht="49.5" customHeight="1" x14ac:dyDescent="0.25">
      <c r="A5" s="73" t="s">
        <v>20</v>
      </c>
      <c r="B5" s="73" t="s">
        <v>22</v>
      </c>
      <c r="C5" s="69" t="s">
        <v>23</v>
      </c>
      <c r="D5" s="70"/>
    </row>
    <row r="6" spans="1:8" ht="60" hidden="1" customHeight="1" x14ac:dyDescent="0.25">
      <c r="A6" s="74"/>
      <c r="B6" s="74"/>
      <c r="C6" s="71"/>
      <c r="D6" s="72"/>
    </row>
    <row r="7" spans="1:8" ht="50.25" customHeight="1" x14ac:dyDescent="0.25">
      <c r="A7" s="74"/>
      <c r="B7" s="74"/>
      <c r="C7" s="10" t="s">
        <v>85</v>
      </c>
      <c r="D7" s="10" t="s">
        <v>24</v>
      </c>
    </row>
    <row r="8" spans="1:8" ht="16.5" customHeight="1" x14ac:dyDescent="0.25">
      <c r="A8" s="6" t="s">
        <v>8</v>
      </c>
      <c r="B8" s="11" t="s">
        <v>25</v>
      </c>
      <c r="C8" s="9"/>
      <c r="D8" s="6"/>
    </row>
    <row r="9" spans="1:8" ht="31.5" customHeight="1" x14ac:dyDescent="0.25">
      <c r="A9" s="6" t="s">
        <v>40</v>
      </c>
      <c r="B9" s="12" t="s">
        <v>55</v>
      </c>
      <c r="C9" s="16">
        <v>0.5</v>
      </c>
      <c r="D9" s="16">
        <v>0.22</v>
      </c>
    </row>
    <row r="10" spans="1:8" ht="33" customHeight="1" x14ac:dyDescent="0.25">
      <c r="A10" s="5" t="s">
        <v>41</v>
      </c>
      <c r="B10" s="12" t="s">
        <v>56</v>
      </c>
      <c r="C10" s="16">
        <v>0.5</v>
      </c>
      <c r="D10" s="16">
        <v>0.22</v>
      </c>
      <c r="E10" s="2"/>
    </row>
    <row r="11" spans="1:8" ht="17.25" customHeight="1" x14ac:dyDescent="0.25">
      <c r="A11" s="5" t="s">
        <v>42</v>
      </c>
      <c r="B11" s="12" t="s">
        <v>26</v>
      </c>
      <c r="C11" s="16">
        <v>0.5</v>
      </c>
      <c r="D11" s="16">
        <v>0.22</v>
      </c>
      <c r="E11" s="2"/>
    </row>
    <row r="12" spans="1:8" ht="30.75" customHeight="1" x14ac:dyDescent="0.25">
      <c r="A12" s="5" t="s">
        <v>43</v>
      </c>
      <c r="B12" s="12" t="s">
        <v>57</v>
      </c>
      <c r="C12" s="16">
        <v>0.5</v>
      </c>
      <c r="D12" s="16">
        <v>0.22</v>
      </c>
      <c r="E12" s="2"/>
    </row>
    <row r="13" spans="1:8" s="3" customFormat="1" ht="16.5" customHeight="1" x14ac:dyDescent="0.25">
      <c r="A13" s="7" t="s">
        <v>9</v>
      </c>
      <c r="B13" s="13" t="s">
        <v>27</v>
      </c>
      <c r="C13" s="16"/>
      <c r="D13" s="16"/>
    </row>
    <row r="14" spans="1:8" s="3" customFormat="1" ht="16.5" customHeight="1" x14ac:dyDescent="0.25">
      <c r="A14" s="7" t="s">
        <v>44</v>
      </c>
      <c r="B14" s="12" t="s">
        <v>28</v>
      </c>
      <c r="C14" s="16">
        <v>0.4</v>
      </c>
      <c r="D14" s="16">
        <v>0.14000000000000001</v>
      </c>
    </row>
    <row r="15" spans="1:8" s="3" customFormat="1" ht="33.75" customHeight="1" x14ac:dyDescent="0.25">
      <c r="A15" s="7" t="s">
        <v>45</v>
      </c>
      <c r="B15" s="12" t="s">
        <v>29</v>
      </c>
      <c r="C15" s="16">
        <v>0.4</v>
      </c>
      <c r="D15" s="16">
        <v>0.14000000000000001</v>
      </c>
    </row>
    <row r="16" spans="1:8" s="3" customFormat="1" ht="16.5" customHeight="1" x14ac:dyDescent="0.25">
      <c r="A16" s="7" t="s">
        <v>46</v>
      </c>
      <c r="B16" s="12" t="s">
        <v>30</v>
      </c>
      <c r="C16" s="16">
        <v>0.4</v>
      </c>
      <c r="D16" s="16">
        <v>0.14000000000000001</v>
      </c>
    </row>
    <row r="17" spans="1:4" s="3" customFormat="1" ht="16.5" customHeight="1" x14ac:dyDescent="0.25">
      <c r="A17" s="7" t="s">
        <v>10</v>
      </c>
      <c r="B17" s="13" t="s">
        <v>5</v>
      </c>
      <c r="C17" s="16"/>
      <c r="D17" s="16"/>
    </row>
    <row r="18" spans="1:4" ht="32.25" customHeight="1" x14ac:dyDescent="0.25">
      <c r="A18" s="6" t="s">
        <v>47</v>
      </c>
      <c r="B18" s="12" t="s">
        <v>31</v>
      </c>
      <c r="C18" s="16">
        <v>0.2</v>
      </c>
      <c r="D18" s="16">
        <v>0.1</v>
      </c>
    </row>
    <row r="19" spans="1:4" ht="32.25" customHeight="1" x14ac:dyDescent="0.25">
      <c r="A19" s="6" t="s">
        <v>48</v>
      </c>
      <c r="B19" s="12" t="s">
        <v>32</v>
      </c>
      <c r="C19" s="16">
        <v>0.2</v>
      </c>
      <c r="D19" s="16">
        <v>0.1</v>
      </c>
    </row>
    <row r="20" spans="1:4" ht="33.75" customHeight="1" x14ac:dyDescent="0.25">
      <c r="A20" s="6" t="s">
        <v>49</v>
      </c>
      <c r="B20" s="12" t="s">
        <v>33</v>
      </c>
      <c r="C20" s="16">
        <v>0.2</v>
      </c>
      <c r="D20" s="16">
        <v>0.1</v>
      </c>
    </row>
    <row r="21" spans="1:4" ht="31.5" customHeight="1" x14ac:dyDescent="0.25">
      <c r="A21" s="6" t="s">
        <v>50</v>
      </c>
      <c r="B21" s="12" t="s">
        <v>34</v>
      </c>
      <c r="C21" s="16">
        <v>0.2</v>
      </c>
      <c r="D21" s="16">
        <v>0.1</v>
      </c>
    </row>
    <row r="22" spans="1:4" ht="16.5" customHeight="1" x14ac:dyDescent="0.25">
      <c r="A22" s="6" t="s">
        <v>51</v>
      </c>
      <c r="B22" s="12" t="s">
        <v>35</v>
      </c>
      <c r="C22" s="16">
        <v>0.2</v>
      </c>
      <c r="D22" s="16">
        <v>0.1</v>
      </c>
    </row>
    <row r="23" spans="1:4" ht="16.5" customHeight="1" x14ac:dyDescent="0.25">
      <c r="A23" s="6" t="s">
        <v>11</v>
      </c>
      <c r="B23" s="13" t="s">
        <v>36</v>
      </c>
      <c r="C23" s="15"/>
      <c r="D23" s="15"/>
    </row>
    <row r="24" spans="1:4" ht="21.75" customHeight="1" x14ac:dyDescent="0.25">
      <c r="A24" s="6" t="s">
        <v>52</v>
      </c>
      <c r="B24" s="12" t="s">
        <v>37</v>
      </c>
      <c r="C24" s="14" t="s">
        <v>58</v>
      </c>
      <c r="D24" s="14" t="s">
        <v>59</v>
      </c>
    </row>
    <row r="25" spans="1:4" ht="23.25" customHeight="1" x14ac:dyDescent="0.25">
      <c r="A25" s="6" t="s">
        <v>53</v>
      </c>
      <c r="B25" s="12" t="s">
        <v>38</v>
      </c>
      <c r="C25" s="14" t="s">
        <v>58</v>
      </c>
      <c r="D25" s="14" t="s">
        <v>59</v>
      </c>
    </row>
    <row r="26" spans="1:4" ht="26.25" customHeight="1" x14ac:dyDescent="0.25">
      <c r="A26" s="6" t="s">
        <v>54</v>
      </c>
      <c r="B26" s="12" t="s">
        <v>39</v>
      </c>
      <c r="C26" s="14" t="s">
        <v>58</v>
      </c>
      <c r="D26" s="14" t="s">
        <v>59</v>
      </c>
    </row>
  </sheetData>
  <mergeCells count="5">
    <mergeCell ref="C5:D6"/>
    <mergeCell ref="A5:A7"/>
    <mergeCell ref="B5:B7"/>
    <mergeCell ref="C1:D1"/>
    <mergeCell ref="A3:D3"/>
  </mergeCells>
  <pageMargins left="0.39370078740157483" right="0.19685039370078741" top="0.23622047244094491" bottom="0.35433070866141736" header="0.19685039370078741" footer="0.35433070866141736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17" sqref="B17"/>
    </sheetView>
  </sheetViews>
  <sheetFormatPr defaultColWidth="9.28515625" defaultRowHeight="16.5" customHeight="1" x14ac:dyDescent="0.25"/>
  <cols>
    <col min="1" max="1" width="6.7109375" style="1" customWidth="1"/>
    <col min="2" max="2" width="61.140625" style="1" customWidth="1"/>
    <col min="3" max="3" width="13.28515625" style="1" customWidth="1"/>
    <col min="4" max="4" width="11.85546875" style="1" customWidth="1"/>
    <col min="5" max="16384" width="9.28515625" style="1"/>
  </cols>
  <sheetData>
    <row r="1" spans="1:8" ht="72" customHeight="1" x14ac:dyDescent="0.25">
      <c r="C1" s="75" t="s">
        <v>84</v>
      </c>
      <c r="D1" s="75"/>
    </row>
    <row r="3" spans="1:8" ht="28.5" customHeight="1" x14ac:dyDescent="0.25">
      <c r="A3" s="76" t="s">
        <v>60</v>
      </c>
      <c r="B3" s="76"/>
      <c r="C3" s="76"/>
      <c r="D3" s="76"/>
      <c r="F3" s="4"/>
      <c r="G3" s="4"/>
      <c r="H3" s="4"/>
    </row>
    <row r="5" spans="1:8" ht="49.5" customHeight="1" x14ac:dyDescent="0.25">
      <c r="A5" s="73" t="s">
        <v>20</v>
      </c>
      <c r="B5" s="73" t="s">
        <v>22</v>
      </c>
      <c r="C5" s="69" t="s">
        <v>61</v>
      </c>
      <c r="D5" s="70"/>
    </row>
    <row r="6" spans="1:8" ht="60" hidden="1" customHeight="1" x14ac:dyDescent="0.25">
      <c r="A6" s="74"/>
      <c r="B6" s="74"/>
      <c r="C6" s="71"/>
      <c r="D6" s="72"/>
    </row>
    <row r="7" spans="1:8" ht="50.25" customHeight="1" x14ac:dyDescent="0.25">
      <c r="A7" s="74"/>
      <c r="B7" s="74"/>
      <c r="C7" s="10" t="s">
        <v>85</v>
      </c>
      <c r="D7" s="10" t="s">
        <v>24</v>
      </c>
    </row>
    <row r="8" spans="1:8" s="8" customFormat="1" ht="46.5" customHeight="1" x14ac:dyDescent="0.25">
      <c r="A8" s="17" t="s">
        <v>8</v>
      </c>
      <c r="B8" s="18" t="s">
        <v>66</v>
      </c>
      <c r="C8" s="19" t="s">
        <v>67</v>
      </c>
      <c r="D8" s="19" t="s">
        <v>64</v>
      </c>
    </row>
    <row r="9" spans="1:8" ht="33.75" customHeight="1" x14ac:dyDescent="0.25">
      <c r="A9" s="6" t="s">
        <v>9</v>
      </c>
      <c r="B9" s="12" t="s">
        <v>62</v>
      </c>
      <c r="C9" s="19" t="s">
        <v>68</v>
      </c>
      <c r="D9" s="19" t="s">
        <v>64</v>
      </c>
    </row>
    <row r="10" spans="1:8" ht="34.5" customHeight="1" x14ac:dyDescent="0.25">
      <c r="A10" s="5" t="s">
        <v>10</v>
      </c>
      <c r="B10" s="12" t="s">
        <v>72</v>
      </c>
      <c r="C10" s="19" t="s">
        <v>70</v>
      </c>
      <c r="D10" s="19" t="s">
        <v>71</v>
      </c>
      <c r="E10" s="2"/>
    </row>
    <row r="11" spans="1:8" ht="30.75" customHeight="1" x14ac:dyDescent="0.25">
      <c r="A11" s="5" t="s">
        <v>11</v>
      </c>
      <c r="B11" s="12" t="s">
        <v>63</v>
      </c>
      <c r="C11" s="19" t="s">
        <v>69</v>
      </c>
      <c r="D11" s="19" t="s">
        <v>65</v>
      </c>
      <c r="E11" s="2"/>
    </row>
  </sheetData>
  <mergeCells count="5">
    <mergeCell ref="C1:D1"/>
    <mergeCell ref="A3:D3"/>
    <mergeCell ref="A5:A7"/>
    <mergeCell ref="B5:B7"/>
    <mergeCell ref="C5:D6"/>
  </mergeCells>
  <pageMargins left="0.39370078740157483" right="0.19685039370078741" top="0.23622047244094491" bottom="0.35433070866141736" header="0.19685039370078741" footer="0.35433070866141736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ГДД-120, Гдд-121, ГДД-121к</vt:lpstr>
      <vt:lpstr>БОД-120,121</vt:lpstr>
      <vt:lpstr>МХД-121</vt:lpstr>
      <vt:lpstr>ЕД-120,121</vt:lpstr>
      <vt:lpstr>Додаток 6</vt:lpstr>
      <vt:lpstr>Додаток 7</vt:lpstr>
    </vt:vector>
  </TitlesOfParts>
  <Company>Организация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cnmtt</dc:creator>
  <cp:lastModifiedBy>Future</cp:lastModifiedBy>
  <cp:lastPrinted>2022-01-06T07:54:46Z</cp:lastPrinted>
  <dcterms:created xsi:type="dcterms:W3CDTF">2017-01-04T09:52:51Z</dcterms:created>
  <dcterms:modified xsi:type="dcterms:W3CDTF">2022-01-06T08:42:11Z</dcterms:modified>
</cp:coreProperties>
</file>